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giuliano_worldbank_org/Documents/MFM AR/Julian_Working Folder/Fiscal Analytics - CN 2022/Final/Reproducibility package/Chapter 2/"/>
    </mc:Choice>
  </mc:AlternateContent>
  <xr:revisionPtr revIDLastSave="5" documentId="13_ncr:1_{A3D29ADE-85D9-404E-A7DE-19F4F4152C0E}" xr6:coauthVersionLast="47" xr6:coauthVersionMax="47" xr10:uidLastSave="{F8E0F8FA-DCDE-4F6E-8EF7-212A2AF9BEB6}"/>
  <bookViews>
    <workbookView xWindow="-120" yWindow="-120" windowWidth="29040" windowHeight="15720" xr2:uid="{AB6A56A9-DE6E-4C92-991D-589604787219}"/>
  </bookViews>
  <sheets>
    <sheet name="Nacion" sheetId="5" r:id="rId1"/>
    <sheet name="Gasto y PBI" sheetId="2" r:id="rId2"/>
    <sheet name="Ingresos Tributario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2" i="5" l="1"/>
  <c r="O28" i="5"/>
  <c r="O29" i="5"/>
  <c r="O30" i="5"/>
  <c r="O31" i="5"/>
  <c r="O32" i="5"/>
  <c r="O33" i="5"/>
  <c r="O34" i="5"/>
  <c r="O35" i="5"/>
  <c r="O36" i="5"/>
  <c r="O27" i="5"/>
  <c r="AU7" i="5"/>
  <c r="AV7" i="5"/>
  <c r="AW7" i="5"/>
  <c r="AX7" i="5"/>
  <c r="AY7" i="5"/>
  <c r="AZ7" i="5"/>
  <c r="AU8" i="5"/>
  <c r="AV8" i="5"/>
  <c r="AW8" i="5"/>
  <c r="AX8" i="5"/>
  <c r="AY8" i="5"/>
  <c r="AZ8" i="5"/>
  <c r="AU9" i="5"/>
  <c r="AV9" i="5"/>
  <c r="AW9" i="5"/>
  <c r="AX9" i="5"/>
  <c r="AY9" i="5"/>
  <c r="AZ9" i="5"/>
  <c r="AU33" i="5" l="1"/>
  <c r="AV35" i="5"/>
  <c r="AZ35" i="5"/>
  <c r="AZ34" i="5"/>
  <c r="AZ33" i="5"/>
  <c r="AZ32" i="5"/>
  <c r="AZ31" i="5"/>
  <c r="AZ30" i="5"/>
  <c r="AZ29" i="5"/>
  <c r="AZ28" i="5"/>
  <c r="AZ27" i="5"/>
  <c r="AZ26" i="5"/>
  <c r="AZ25" i="5"/>
  <c r="AZ24" i="5"/>
  <c r="AZ23" i="5"/>
  <c r="AZ22" i="5"/>
  <c r="AZ21" i="5"/>
  <c r="AZ20" i="5"/>
  <c r="AZ19" i="5"/>
  <c r="AZ18" i="5"/>
  <c r="AZ17" i="5"/>
  <c r="AZ16" i="5"/>
  <c r="AZ15" i="5"/>
  <c r="AZ14" i="5"/>
  <c r="AZ13" i="5"/>
  <c r="AZ12" i="5"/>
  <c r="AZ11" i="5"/>
  <c r="AZ10" i="5"/>
  <c r="AX10" i="5"/>
  <c r="AX11" i="5"/>
  <c r="AX12" i="5"/>
  <c r="AX13" i="5"/>
  <c r="AX14" i="5"/>
  <c r="AX15" i="5"/>
  <c r="AX16" i="5"/>
  <c r="AX17" i="5"/>
  <c r="AX18" i="5"/>
  <c r="AX19" i="5"/>
  <c r="AX20" i="5"/>
  <c r="AX21" i="5"/>
  <c r="AX22" i="5"/>
  <c r="BC22" i="5" s="1"/>
  <c r="AX23" i="5"/>
  <c r="AX24" i="5"/>
  <c r="AX25" i="5"/>
  <c r="AX26" i="5"/>
  <c r="AX27" i="5"/>
  <c r="AX28" i="5"/>
  <c r="AX29" i="5"/>
  <c r="AX30" i="5"/>
  <c r="AX31" i="5"/>
  <c r="AX32" i="5"/>
  <c r="AX33" i="5"/>
  <c r="AX34" i="5"/>
  <c r="AX35" i="5"/>
  <c r="AY36" i="5"/>
  <c r="AW36" i="5"/>
  <c r="AY35" i="5"/>
  <c r="AW35" i="5"/>
  <c r="AY34" i="5"/>
  <c r="AW34" i="5"/>
  <c r="AY33" i="5"/>
  <c r="AW33" i="5"/>
  <c r="AY32" i="5"/>
  <c r="BB32" i="5" s="1"/>
  <c r="AW32" i="5"/>
  <c r="AY31" i="5"/>
  <c r="BB31" i="5" s="1"/>
  <c r="AW31" i="5"/>
  <c r="AY30" i="5"/>
  <c r="BB30" i="5" s="1"/>
  <c r="AW30" i="5"/>
  <c r="AY29" i="5"/>
  <c r="AW29" i="5"/>
  <c r="AY28" i="5"/>
  <c r="BB28" i="5" s="1"/>
  <c r="AW28" i="5"/>
  <c r="AY27" i="5"/>
  <c r="BB27" i="5" s="1"/>
  <c r="AW27" i="5"/>
  <c r="AY26" i="5"/>
  <c r="BB26" i="5" s="1"/>
  <c r="AW26" i="5"/>
  <c r="AY25" i="5"/>
  <c r="AW25" i="5"/>
  <c r="AY24" i="5"/>
  <c r="BB24" i="5" s="1"/>
  <c r="AW24" i="5"/>
  <c r="AY23" i="5"/>
  <c r="BB23" i="5" s="1"/>
  <c r="AW23" i="5"/>
  <c r="AY22" i="5"/>
  <c r="BB22" i="5" s="1"/>
  <c r="AW22" i="5"/>
  <c r="AY21" i="5"/>
  <c r="AW21" i="5"/>
  <c r="AY20" i="5"/>
  <c r="BB20" i="5" s="1"/>
  <c r="AW20" i="5"/>
  <c r="AY19" i="5"/>
  <c r="BB19" i="5" s="1"/>
  <c r="AW19" i="5"/>
  <c r="AY18" i="5"/>
  <c r="BB18" i="5" s="1"/>
  <c r="AW18" i="5"/>
  <c r="AY17" i="5"/>
  <c r="AW17" i="5"/>
  <c r="AY16" i="5"/>
  <c r="AW16" i="5"/>
  <c r="AY15" i="5"/>
  <c r="AW15" i="5"/>
  <c r="AY14" i="5"/>
  <c r="AW14" i="5"/>
  <c r="AY13" i="5"/>
  <c r="AW13" i="5"/>
  <c r="AY12" i="5"/>
  <c r="AW12" i="5"/>
  <c r="AY11" i="5"/>
  <c r="AW11" i="5"/>
  <c r="AY10" i="5"/>
  <c r="AW10" i="5"/>
  <c r="AV34" i="5"/>
  <c r="AV33" i="5"/>
  <c r="AV32" i="5"/>
  <c r="AV31" i="5"/>
  <c r="AV30" i="5"/>
  <c r="AV29" i="5"/>
  <c r="AV28" i="5"/>
  <c r="AV27" i="5"/>
  <c r="AV26" i="5"/>
  <c r="AV25" i="5"/>
  <c r="AV24" i="5"/>
  <c r="AV23" i="5"/>
  <c r="AV22" i="5"/>
  <c r="AV21" i="5"/>
  <c r="AV20" i="5"/>
  <c r="AV19" i="5"/>
  <c r="AV18" i="5"/>
  <c r="AV17" i="5"/>
  <c r="AV16" i="5"/>
  <c r="AV15" i="5"/>
  <c r="AV14" i="5"/>
  <c r="AV13" i="5"/>
  <c r="AV12" i="5"/>
  <c r="AV11" i="5"/>
  <c r="AV10" i="5"/>
  <c r="AU36" i="5"/>
  <c r="AU35" i="5"/>
  <c r="AU34" i="5"/>
  <c r="AU32" i="5"/>
  <c r="AU31" i="5"/>
  <c r="AU30" i="5"/>
  <c r="AU29" i="5"/>
  <c r="AU28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U13" i="5"/>
  <c r="AU12" i="5"/>
  <c r="AU11" i="5"/>
  <c r="AU10" i="5"/>
  <c r="BC17" i="5" l="1"/>
  <c r="BC25" i="5"/>
  <c r="BC18" i="5"/>
  <c r="BC26" i="5"/>
  <c r="BB17" i="5"/>
  <c r="BB21" i="5"/>
  <c r="BB25" i="5"/>
  <c r="BB29" i="5"/>
  <c r="BB33" i="5"/>
  <c r="BB34" i="5"/>
  <c r="BB35" i="5"/>
  <c r="BB16" i="5"/>
  <c r="BB36" i="5"/>
  <c r="BC20" i="5"/>
  <c r="BC28" i="5"/>
  <c r="BC21" i="5"/>
  <c r="BC29" i="5"/>
  <c r="BC30" i="5"/>
  <c r="BC23" i="5"/>
  <c r="BC31" i="5"/>
  <c r="BC16" i="5"/>
  <c r="BC24" i="5"/>
  <c r="BC32" i="5"/>
  <c r="BC33" i="5"/>
  <c r="BC34" i="5"/>
  <c r="BC19" i="5"/>
  <c r="BC27" i="5"/>
  <c r="BC35" i="5"/>
  <c r="AA35" i="5"/>
  <c r="AA34" i="5"/>
  <c r="AA33" i="5"/>
  <c r="AA32" i="5"/>
  <c r="AA31" i="5"/>
  <c r="AA30" i="5"/>
  <c r="AA29" i="5"/>
  <c r="AA28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E88" i="4" l="1"/>
  <c r="J88" i="4"/>
  <c r="I32" i="5"/>
  <c r="J32" i="5"/>
  <c r="I33" i="5"/>
  <c r="S36" i="5"/>
  <c r="S35" i="5"/>
  <c r="S34" i="5"/>
  <c r="S33" i="5"/>
  <c r="R33" i="5"/>
  <c r="S31" i="5"/>
  <c r="N36" i="5"/>
  <c r="R36" i="5" s="1"/>
  <c r="N35" i="5"/>
  <c r="R35" i="5" s="1"/>
  <c r="N34" i="5"/>
  <c r="R34" i="5" s="1"/>
  <c r="N33" i="5"/>
  <c r="I36" i="5"/>
  <c r="I35" i="5"/>
  <c r="T35" i="2" l="1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7" i="5"/>
  <c r="T5" i="2"/>
  <c r="AE89" i="4" l="1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AD88" i="4" l="1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I88" i="4"/>
  <c r="H88" i="4"/>
  <c r="G88" i="4"/>
  <c r="F88" i="4"/>
  <c r="E88" i="4"/>
  <c r="D88" i="4"/>
  <c r="N32" i="5"/>
  <c r="R32" i="5" s="1"/>
  <c r="N31" i="5"/>
  <c r="R31" i="5" s="1"/>
  <c r="N30" i="5"/>
  <c r="R30" i="5" s="1"/>
  <c r="N29" i="5"/>
  <c r="R29" i="5" s="1"/>
  <c r="N28" i="5"/>
  <c r="R28" i="5" s="1"/>
  <c r="N27" i="5"/>
  <c r="R27" i="5" s="1"/>
  <c r="N26" i="5"/>
  <c r="R26" i="5" s="1"/>
  <c r="N25" i="5"/>
  <c r="R25" i="5" s="1"/>
  <c r="N24" i="5"/>
  <c r="R24" i="5" s="1"/>
  <c r="N23" i="5"/>
  <c r="R23" i="5" s="1"/>
  <c r="N22" i="5"/>
  <c r="R22" i="5" s="1"/>
  <c r="N21" i="5"/>
  <c r="R21" i="5" s="1"/>
  <c r="N20" i="5"/>
  <c r="R20" i="5" s="1"/>
  <c r="N19" i="5"/>
  <c r="R19" i="5" s="1"/>
  <c r="N18" i="5"/>
  <c r="R18" i="5" s="1"/>
  <c r="N17" i="5"/>
  <c r="R17" i="5" s="1"/>
  <c r="N16" i="5"/>
  <c r="R16" i="5" s="1"/>
  <c r="N15" i="5"/>
  <c r="R15" i="5" s="1"/>
  <c r="N14" i="5"/>
  <c r="R14" i="5" s="1"/>
  <c r="N13" i="5"/>
  <c r="R13" i="5" s="1"/>
  <c r="N12" i="5"/>
  <c r="R12" i="5" s="1"/>
  <c r="N11" i="5"/>
  <c r="R11" i="5" s="1"/>
  <c r="N10" i="5"/>
  <c r="R10" i="5" s="1"/>
  <c r="N9" i="5"/>
  <c r="R9" i="5" s="1"/>
  <c r="N8" i="5"/>
  <c r="R8" i="5" s="1"/>
  <c r="N7" i="5"/>
  <c r="R7" i="5" s="1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7" i="5"/>
  <c r="I34" i="5"/>
  <c r="J31" i="5"/>
  <c r="I31" i="5"/>
  <c r="J30" i="5"/>
  <c r="I30" i="5"/>
  <c r="J29" i="5"/>
  <c r="I29" i="5"/>
  <c r="J28" i="5"/>
  <c r="I28" i="5"/>
  <c r="J27" i="5"/>
  <c r="I27" i="5"/>
  <c r="J26" i="5"/>
  <c r="I26" i="5"/>
  <c r="J25" i="5"/>
  <c r="I25" i="5"/>
  <c r="J24" i="5"/>
  <c r="I24" i="5"/>
  <c r="J23" i="5"/>
  <c r="I23" i="5"/>
  <c r="J22" i="5"/>
  <c r="I22" i="5"/>
  <c r="J21" i="5"/>
  <c r="I21" i="5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T13" i="2" l="1"/>
  <c r="S6" i="2"/>
  <c r="S7" i="2" s="1"/>
  <c r="S8" i="2" s="1"/>
  <c r="S9" i="2" s="1"/>
  <c r="S10" i="2" s="1"/>
  <c r="S11" i="2" s="1"/>
  <c r="S12" i="2" s="1"/>
  <c r="S13" i="2" s="1"/>
  <c r="S14" i="2" s="1"/>
  <c r="S15" i="2" s="1"/>
  <c r="S16" i="2" s="1"/>
  <c r="S17" i="2" s="1"/>
  <c r="S18" i="2" s="1"/>
  <c r="S19" i="2" s="1"/>
  <c r="S20" i="2" s="1"/>
  <c r="S21" i="2" s="1"/>
  <c r="S22" i="2" s="1"/>
  <c r="S23" i="2" s="1"/>
  <c r="S24" i="2" s="1"/>
  <c r="S25" i="2" s="1"/>
  <c r="S26" i="2" s="1"/>
  <c r="S27" i="2" s="1"/>
  <c r="S28" i="2" s="1"/>
  <c r="S29" i="2" s="1"/>
  <c r="S30" i="2" s="1"/>
  <c r="S31" i="2" s="1"/>
  <c r="S32" i="2" s="1"/>
  <c r="S33" i="2" s="1"/>
  <c r="S34" i="2" s="1"/>
  <c r="S35" i="2" s="1"/>
  <c r="S5" i="2"/>
  <c r="T34" i="2"/>
  <c r="T33" i="2"/>
  <c r="T32" i="2"/>
  <c r="T31" i="2"/>
  <c r="T30" i="2"/>
  <c r="T29" i="2"/>
  <c r="T28" i="2"/>
  <c r="T27" i="2"/>
  <c r="T26" i="2"/>
  <c r="T25" i="2"/>
  <c r="T24" i="2"/>
  <c r="T22" i="2"/>
  <c r="T21" i="2"/>
  <c r="T20" i="2"/>
  <c r="T19" i="2"/>
  <c r="T18" i="2"/>
  <c r="T17" i="2"/>
  <c r="T16" i="2"/>
  <c r="T15" i="2"/>
  <c r="T14" i="2"/>
  <c r="T12" i="2"/>
  <c r="T11" i="2"/>
  <c r="T10" i="2"/>
  <c r="T9" i="2"/>
  <c r="T8" i="2"/>
  <c r="T7" i="2"/>
  <c r="T6" i="2"/>
  <c r="T4" i="2"/>
  <c r="T23" i="2"/>
  <c r="G35" i="2"/>
  <c r="K28" i="2" l="1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O35" i="2"/>
  <c r="N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4" i="2"/>
  <c r="K33" i="2"/>
  <c r="K32" i="2"/>
  <c r="K31" i="2"/>
  <c r="K30" i="2"/>
  <c r="K29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4" i="2"/>
  <c r="E5" i="2"/>
  <c r="O5" i="2" s="1"/>
  <c r="E6" i="2"/>
  <c r="O6" i="2" s="1"/>
  <c r="E7" i="2"/>
  <c r="O7" i="2" s="1"/>
  <c r="E8" i="2"/>
  <c r="O8" i="2" s="1"/>
  <c r="E9" i="2"/>
  <c r="O9" i="2" s="1"/>
  <c r="E10" i="2"/>
  <c r="O10" i="2" s="1"/>
  <c r="E11" i="2"/>
  <c r="O11" i="2" s="1"/>
  <c r="E12" i="2"/>
  <c r="O12" i="2" s="1"/>
  <c r="E13" i="2"/>
  <c r="O13" i="2" s="1"/>
  <c r="E14" i="2"/>
  <c r="O14" i="2" s="1"/>
  <c r="E15" i="2"/>
  <c r="O15" i="2" s="1"/>
  <c r="E16" i="2"/>
  <c r="O16" i="2" s="1"/>
  <c r="E17" i="2"/>
  <c r="O17" i="2" s="1"/>
  <c r="E18" i="2"/>
  <c r="O18" i="2" s="1"/>
  <c r="E19" i="2"/>
  <c r="O19" i="2" s="1"/>
  <c r="E20" i="2"/>
  <c r="O20" i="2" s="1"/>
  <c r="E21" i="2"/>
  <c r="O21" i="2" s="1"/>
  <c r="E22" i="2"/>
  <c r="O22" i="2" s="1"/>
  <c r="E23" i="2"/>
  <c r="O23" i="2" s="1"/>
  <c r="E24" i="2"/>
  <c r="O24" i="2" s="1"/>
  <c r="E25" i="2"/>
  <c r="O25" i="2" s="1"/>
  <c r="E26" i="2"/>
  <c r="O26" i="2" s="1"/>
  <c r="E27" i="2"/>
  <c r="O27" i="2" s="1"/>
  <c r="E28" i="2"/>
  <c r="O28" i="2" s="1"/>
  <c r="E29" i="2"/>
  <c r="O29" i="2" s="1"/>
  <c r="E30" i="2"/>
  <c r="O30" i="2" s="1"/>
  <c r="E31" i="2"/>
  <c r="O31" i="2" s="1"/>
  <c r="E32" i="2"/>
  <c r="O32" i="2" s="1"/>
  <c r="E33" i="2"/>
  <c r="O33" i="2" s="1"/>
  <c r="E34" i="2"/>
  <c r="O34" i="2" s="1"/>
  <c r="E4" i="2"/>
  <c r="O4" i="2" s="1"/>
</calcChain>
</file>

<file path=xl/sharedStrings.xml><?xml version="1.0" encoding="utf-8"?>
<sst xmlns="http://schemas.openxmlformats.org/spreadsheetml/2006/main" count="132" uniqueCount="109">
  <si>
    <t>Gasto Primario</t>
  </si>
  <si>
    <t>PBI Corriente</t>
  </si>
  <si>
    <t>Ingresos Totales</t>
  </si>
  <si>
    <t>Intereses</t>
  </si>
  <si>
    <t>Gasto Total</t>
  </si>
  <si>
    <t>Salarios</t>
  </si>
  <si>
    <t>Seguridad Social</t>
  </si>
  <si>
    <t>Gasto Capital</t>
  </si>
  <si>
    <t>Transf Corrientes</t>
  </si>
  <si>
    <t>Resto (Bienes y Servicios, Otros)</t>
  </si>
  <si>
    <t>AR$ Corrientes (millones de AR$)</t>
  </si>
  <si>
    <t>Millones AR$</t>
  </si>
  <si>
    <t>Tributarios</t>
  </si>
  <si>
    <t>Resto</t>
  </si>
  <si>
    <t>Resultado Primario</t>
  </si>
  <si>
    <t>Resultado Financiero</t>
  </si>
  <si>
    <t>CONCEPTO</t>
  </si>
  <si>
    <t>2020*</t>
  </si>
  <si>
    <t>Sobre el ingreso, las utilidades y las ganancias de capital</t>
  </si>
  <si>
    <t>Personas Físicas</t>
  </si>
  <si>
    <t xml:space="preserve">     A las Ganancias</t>
  </si>
  <si>
    <t xml:space="preserve">     Premios de Juegos de Azar y Concursos Deportivos</t>
  </si>
  <si>
    <t xml:space="preserve">     Otros</t>
  </si>
  <si>
    <t>Sociedades y otras empresas</t>
  </si>
  <si>
    <t xml:space="preserve">     Activos (3)</t>
  </si>
  <si>
    <t xml:space="preserve">     Ganancia Mínima Presunta (3)</t>
  </si>
  <si>
    <t>Otros</t>
  </si>
  <si>
    <t xml:space="preserve">     A las Ganancias. Beneficiarios del exterior.</t>
  </si>
  <si>
    <t>Sobre la propiedad</t>
  </si>
  <si>
    <t>Impuestos recurrentes sobre la propiedad inmueble</t>
  </si>
  <si>
    <t>Impuestos recurrentes sobre la riqueza neta</t>
  </si>
  <si>
    <t xml:space="preserve">     Personas Físicas</t>
  </si>
  <si>
    <t xml:space="preserve">     Compañías, sociedades de capital o empresas.</t>
  </si>
  <si>
    <t>Impuestos sobre sucesiones, herencias y regalos</t>
  </si>
  <si>
    <t xml:space="preserve">     Impuestos sobre las transacciones financieras y de capital</t>
  </si>
  <si>
    <t>Impuestos no recurrentes sobre la propiedad</t>
  </si>
  <si>
    <t>Otros impuestos recurrentes sobre la propiedad</t>
  </si>
  <si>
    <t xml:space="preserve">     Bienes Personales</t>
  </si>
  <si>
    <t>Sobre bienes y servicios</t>
  </si>
  <si>
    <t>Impuestos generales sobre los bienes y servicios</t>
  </si>
  <si>
    <t xml:space="preserve">     Al valor agregado</t>
  </si>
  <si>
    <t xml:space="preserve">          Transferencias de Inmuebles</t>
  </si>
  <si>
    <t xml:space="preserve">          Créditos y Débitos en Cuenta Corriente</t>
  </si>
  <si>
    <t xml:space="preserve">          Transferencia de Valores Mobiliarios</t>
  </si>
  <si>
    <t xml:space="preserve">          Sellos</t>
  </si>
  <si>
    <t xml:space="preserve">          Otros</t>
  </si>
  <si>
    <t>Impuestos selectivos</t>
  </si>
  <si>
    <t xml:space="preserve">     Cigarrillos</t>
  </si>
  <si>
    <t xml:space="preserve">     Bebidas alcohólicas</t>
  </si>
  <si>
    <t xml:space="preserve">     Cerveza</t>
  </si>
  <si>
    <t xml:space="preserve">     Bebidas analcohólicas</t>
  </si>
  <si>
    <t xml:space="preserve">     Vehículos</t>
  </si>
  <si>
    <t xml:space="preserve">     Combustibles</t>
  </si>
  <si>
    <t xml:space="preserve">     Energía eléctrica</t>
  </si>
  <si>
    <t>Impuestos sobre servicios específicos</t>
  </si>
  <si>
    <t xml:space="preserve">     Seguros</t>
  </si>
  <si>
    <t xml:space="preserve">     Telefonía</t>
  </si>
  <si>
    <t xml:space="preserve">     Servicios financieros</t>
  </si>
  <si>
    <t>Otros impuestos sobre los bienes y servicios</t>
  </si>
  <si>
    <t>Sobre el comercio y las transacciones internacionales</t>
  </si>
  <si>
    <t>Derechos de Aduana y otros Derechos de Importación</t>
  </si>
  <si>
    <t xml:space="preserve">     Derechos aduaneros</t>
  </si>
  <si>
    <t xml:space="preserve">     Estadística de Importación</t>
  </si>
  <si>
    <t>Sobre las Exportaciones</t>
  </si>
  <si>
    <t>Sobre las operaciones cambiarias y otros</t>
  </si>
  <si>
    <t>Otros Impuestos</t>
  </si>
  <si>
    <t>Regularizaciones tributarias no asignadas a impuestos</t>
  </si>
  <si>
    <t>Régimen Simplificado Para Pequeños Contribuyentes</t>
  </si>
  <si>
    <t>Recursos cuasitributarios y otros</t>
  </si>
  <si>
    <t>Aportes y contribuciones a la Seguridad Social</t>
  </si>
  <si>
    <t>Empleados</t>
  </si>
  <si>
    <t>Empleadores</t>
  </si>
  <si>
    <t>Autónomos</t>
  </si>
  <si>
    <t>Empleados y empleadores no identificados</t>
  </si>
  <si>
    <t>RECAUDACION BRUTA IMPUESTOS NACIONALES</t>
  </si>
  <si>
    <t>Deducciones</t>
  </si>
  <si>
    <t>Reintegros a la exportación</t>
  </si>
  <si>
    <t>Otros reintegros</t>
  </si>
  <si>
    <t>RECAUDACION NETA IMPUESTOS NACIONALES</t>
  </si>
  <si>
    <t>IMPUESTOS PROVINCIALES</t>
  </si>
  <si>
    <t xml:space="preserve">     Impuestos permanentes sobre la propiedad inmueble</t>
  </si>
  <si>
    <t xml:space="preserve">     Otros impuestos recurrentes sobre la propiedad</t>
  </si>
  <si>
    <t>Internos sobre bienes y servicios</t>
  </si>
  <si>
    <t xml:space="preserve">     Impuestos generales sobre los bienes y servicios</t>
  </si>
  <si>
    <t>RECAUDACIÓN BRUTA TOTAL</t>
  </si>
  <si>
    <t>RECAUDACIÓN NETA TOTAL</t>
  </si>
  <si>
    <r>
      <t xml:space="preserve">Fuente: </t>
    </r>
    <r>
      <rPr>
        <b/>
        <sz val="10"/>
        <color indexed="8"/>
        <rFont val="Calibri"/>
        <family val="2"/>
      </rPr>
      <t>Dirección Nacional de Investigaciones y Análisis Fiscal</t>
    </r>
    <r>
      <rPr>
        <sz val="10"/>
        <color indexed="8"/>
        <rFont val="Calibri"/>
        <family val="2"/>
      </rPr>
      <t>, MH, en base a datos de la AFIP, ANSES, Dirección Nacional Asuntos Provinciales, Oficina Nacional de Presupuesto y otros organismos.</t>
    </r>
  </si>
  <si>
    <t>(1): Incluye  impuestos nacionales no recaudados por la AFIP.</t>
  </si>
  <si>
    <t>(2): En base a la clasificación del Fondo Monetario Internacional.</t>
  </si>
  <si>
    <t>(3): Se clasifican en esta categoría por ser computados como pago a cuenta del impuesto a las Ganancias.</t>
  </si>
  <si>
    <t>(*) Provisorio.</t>
  </si>
  <si>
    <t>Recaudación Tributaria (Nación + Provincias) en millones de AR$ Corrientes</t>
  </si>
  <si>
    <t>Gasto Primario Corriente</t>
  </si>
  <si>
    <t>VAT</t>
  </si>
  <si>
    <t>CIT</t>
  </si>
  <si>
    <t>PIT</t>
  </si>
  <si>
    <t>DEX</t>
  </si>
  <si>
    <t>Resto Tributarios</t>
  </si>
  <si>
    <t>No tributarios</t>
  </si>
  <si>
    <t>Corriente</t>
  </si>
  <si>
    <t>Capital</t>
  </si>
  <si>
    <t>Tributarios Total</t>
  </si>
  <si>
    <t>Total GP</t>
  </si>
  <si>
    <t>Seg Social</t>
  </si>
  <si>
    <t>En %PBI</t>
  </si>
  <si>
    <t xml:space="preserve">VAT </t>
  </si>
  <si>
    <t>Vat 1</t>
  </si>
  <si>
    <t>cit 1</t>
  </si>
  <si>
    <t>pit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</si>
</sst>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-* #,##0\ _P_t_s_-;\-* #,##0\ _P_t_s_-;_-* &quot;-&quot;??\ _P_t_s_-;_-@_-"/>
    <numFmt numFmtId="167" formatCode="_(* #,##0.0_);_(* \(#,##0.0\);_(* &quot;-&quot;??_);_(@_)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name val="Courier"/>
      <family val="3"/>
    </font>
    <font>
      <b/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2" borderId="0" xfId="0" applyNumberFormat="1" applyFill="1"/>
    <xf numFmtId="164" fontId="0" fillId="2" borderId="0" xfId="1" applyNumberFormat="1" applyFont="1" applyFill="1"/>
    <xf numFmtId="0" fontId="0" fillId="2" borderId="0" xfId="0" applyFill="1"/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0" fillId="2" borderId="2" xfId="0" applyNumberFormat="1" applyFill="1" applyBorder="1"/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5" xfId="0" applyFont="1" applyFill="1" applyBorder="1"/>
    <xf numFmtId="0" fontId="0" fillId="2" borderId="4" xfId="0" applyFill="1" applyBorder="1" applyAlignment="1">
      <alignment horizontal="center" vertical="center" wrapText="1"/>
    </xf>
    <xf numFmtId="164" fontId="0" fillId="2" borderId="2" xfId="1" applyNumberFormat="1" applyFont="1" applyFill="1" applyBorder="1"/>
    <xf numFmtId="165" fontId="0" fillId="0" borderId="0" xfId="1" applyNumberFormat="1" applyFont="1"/>
    <xf numFmtId="0" fontId="5" fillId="3" borderId="6" xfId="2" quotePrefix="1" applyFont="1" applyFill="1" applyBorder="1" applyAlignment="1">
      <alignment horizontal="centerContinuous" vertical="center"/>
    </xf>
    <xf numFmtId="0" fontId="5" fillId="3" borderId="7" xfId="2" quotePrefix="1" applyFont="1" applyFill="1" applyBorder="1" applyAlignment="1">
      <alignment horizontal="centerContinuous" vertical="center"/>
    </xf>
    <xf numFmtId="0" fontId="5" fillId="3" borderId="8" xfId="2" quotePrefix="1" applyFont="1" applyFill="1" applyBorder="1" applyAlignment="1">
      <alignment horizontal="centerContinuous" vertical="center"/>
    </xf>
    <xf numFmtId="0" fontId="6" fillId="4" borderId="9" xfId="0" applyFont="1" applyFill="1" applyBorder="1"/>
    <xf numFmtId="0" fontId="7" fillId="4" borderId="9" xfId="0" applyFont="1" applyFill="1" applyBorder="1"/>
    <xf numFmtId="0" fontId="7" fillId="4" borderId="11" xfId="0" applyFont="1" applyFill="1" applyBorder="1"/>
    <xf numFmtId="0" fontId="6" fillId="4" borderId="12" xfId="0" applyFont="1" applyFill="1" applyBorder="1"/>
    <xf numFmtId="0" fontId="6" fillId="4" borderId="15" xfId="0" applyFont="1" applyFill="1" applyBorder="1"/>
    <xf numFmtId="0" fontId="6" fillId="4" borderId="11" xfId="0" applyFont="1" applyFill="1" applyBorder="1"/>
    <xf numFmtId="0" fontId="6" fillId="4" borderId="19" xfId="0" applyFont="1" applyFill="1" applyBorder="1"/>
    <xf numFmtId="0" fontId="7" fillId="0" borderId="0" xfId="0" applyFont="1"/>
    <xf numFmtId="166" fontId="7" fillId="0" borderId="0" xfId="1" applyNumberFormat="1" applyFont="1" applyFill="1"/>
    <xf numFmtId="166" fontId="8" fillId="0" borderId="0" xfId="1" applyNumberFormat="1" applyFont="1" applyFill="1"/>
    <xf numFmtId="164" fontId="6" fillId="0" borderId="0" xfId="1" applyNumberFormat="1" applyFont="1" applyFill="1" applyBorder="1" applyAlignment="1">
      <alignment horizontal="right"/>
    </xf>
    <xf numFmtId="164" fontId="6" fillId="0" borderId="1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/>
    </xf>
    <xf numFmtId="164" fontId="7" fillId="0" borderId="10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164" fontId="8" fillId="0" borderId="0" xfId="1" applyNumberFormat="1" applyFont="1" applyFill="1" applyBorder="1"/>
    <xf numFmtId="164" fontId="8" fillId="0" borderId="10" xfId="1" applyNumberFormat="1" applyFont="1" applyFill="1" applyBorder="1"/>
    <xf numFmtId="164" fontId="7" fillId="0" borderId="10" xfId="1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6" fillId="0" borderId="13" xfId="1" applyNumberFormat="1" applyFont="1" applyFill="1" applyBorder="1" applyAlignment="1">
      <alignment horizontal="right"/>
    </xf>
    <xf numFmtId="164" fontId="6" fillId="0" borderId="14" xfId="1" applyNumberFormat="1" applyFont="1" applyFill="1" applyBorder="1" applyAlignment="1">
      <alignment horizontal="right"/>
    </xf>
    <xf numFmtId="164" fontId="6" fillId="0" borderId="16" xfId="1" applyNumberFormat="1" applyFont="1" applyFill="1" applyBorder="1" applyAlignment="1">
      <alignment horizontal="right"/>
    </xf>
    <xf numFmtId="164" fontId="7" fillId="0" borderId="17" xfId="1" applyNumberFormat="1" applyFont="1" applyFill="1" applyBorder="1" applyAlignment="1">
      <alignment horizontal="right"/>
    </xf>
    <xf numFmtId="164" fontId="6" fillId="0" borderId="18" xfId="1" applyNumberFormat="1" applyFont="1" applyFill="1" applyBorder="1" applyAlignment="1">
      <alignment horizontal="right"/>
    </xf>
    <xf numFmtId="164" fontId="6" fillId="0" borderId="20" xfId="1" applyNumberFormat="1" applyFont="1" applyFill="1" applyBorder="1" applyAlignment="1">
      <alignment horizontal="right"/>
    </xf>
    <xf numFmtId="164" fontId="6" fillId="0" borderId="21" xfId="1" applyNumberFormat="1" applyFont="1" applyFill="1" applyBorder="1" applyAlignment="1">
      <alignment horizontal="right"/>
    </xf>
    <xf numFmtId="0" fontId="2" fillId="5" borderId="0" xfId="0" applyFont="1" applyFill="1" applyAlignment="1">
      <alignment horizontal="center" vertical="center" wrapText="1"/>
    </xf>
    <xf numFmtId="164" fontId="2" fillId="5" borderId="0" xfId="1" applyNumberFormat="1" applyFont="1" applyFill="1" applyAlignment="1">
      <alignment horizontal="center" wrapText="1"/>
    </xf>
    <xf numFmtId="164" fontId="0" fillId="5" borderId="0" xfId="1" applyNumberFormat="1" applyFont="1" applyFill="1"/>
    <xf numFmtId="0" fontId="0" fillId="5" borderId="0" xfId="0" applyFill="1"/>
    <xf numFmtId="0" fontId="2" fillId="2" borderId="4" xfId="0" applyFont="1" applyFill="1" applyBorder="1"/>
    <xf numFmtId="0" fontId="11" fillId="0" borderId="0" xfId="0" applyFont="1"/>
    <xf numFmtId="164" fontId="11" fillId="2" borderId="0" xfId="1" applyNumberFormat="1" applyFont="1" applyFill="1"/>
    <xf numFmtId="164" fontId="11" fillId="2" borderId="2" xfId="0" applyNumberFormat="1" applyFont="1" applyFill="1" applyBorder="1"/>
    <xf numFmtId="164" fontId="11" fillId="2" borderId="0" xfId="0" applyNumberFormat="1" applyFont="1" applyFill="1"/>
    <xf numFmtId="164" fontId="11" fillId="2" borderId="2" xfId="1" applyNumberFormat="1" applyFont="1" applyFill="1" applyBorder="1"/>
    <xf numFmtId="165" fontId="11" fillId="0" borderId="0" xfId="1" applyNumberFormat="1" applyFont="1"/>
    <xf numFmtId="164" fontId="11" fillId="5" borderId="0" xfId="1" applyNumberFormat="1" applyFont="1" applyFill="1"/>
    <xf numFmtId="165" fontId="0" fillId="0" borderId="0" xfId="0" applyNumberFormat="1"/>
    <xf numFmtId="165" fontId="11" fillId="0" borderId="0" xfId="0" applyNumberFormat="1" applyFont="1"/>
    <xf numFmtId="167" fontId="0" fillId="0" borderId="0" xfId="1" applyNumberFormat="1" applyFont="1"/>
    <xf numFmtId="0" fontId="12" fillId="0" borderId="0" xfId="0" applyFont="1" applyAlignment="1">
      <alignment horizontal="center" vertical="center" wrapText="1"/>
    </xf>
    <xf numFmtId="164" fontId="13" fillId="5" borderId="0" xfId="1" applyNumberFormat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0" fillId="0" borderId="2" xfId="0" applyBorder="1"/>
    <xf numFmtId="164" fontId="0" fillId="0" borderId="2" xfId="1" applyNumberFormat="1" applyFont="1" applyBorder="1"/>
    <xf numFmtId="0" fontId="12" fillId="2" borderId="0" xfId="0" applyFont="1" applyFill="1" applyAlignment="1">
      <alignment horizontal="center" vertical="center" wrapText="1"/>
    </xf>
    <xf numFmtId="165" fontId="0" fillId="2" borderId="0" xfId="0" applyNumberFormat="1" applyFill="1"/>
    <xf numFmtId="164" fontId="0" fillId="0" borderId="0" xfId="0" applyNumberFormat="1"/>
    <xf numFmtId="9" fontId="0" fillId="0" borderId="0" xfId="0" applyNumberFormat="1"/>
    <xf numFmtId="10" fontId="0" fillId="0" borderId="0" xfId="0" applyNumberFormat="1"/>
    <xf numFmtId="164" fontId="2" fillId="0" borderId="0" xfId="1" applyNumberFormat="1" applyFont="1"/>
    <xf numFmtId="0" fontId="0" fillId="0" borderId="23" xfId="0" applyBorder="1"/>
    <xf numFmtId="0" fontId="0" fillId="0" borderId="25" xfId="0" applyBorder="1"/>
    <xf numFmtId="164" fontId="2" fillId="0" borderId="25" xfId="1" applyNumberFormat="1" applyFont="1" applyBorder="1"/>
    <xf numFmtId="0" fontId="2" fillId="0" borderId="24" xfId="0" applyFont="1" applyBorder="1"/>
    <xf numFmtId="0" fontId="2" fillId="0" borderId="25" xfId="0" applyFont="1" applyBorder="1"/>
    <xf numFmtId="165" fontId="0" fillId="0" borderId="0" xfId="3" applyNumberFormat="1" applyFont="1"/>
    <xf numFmtId="168" fontId="0" fillId="0" borderId="0" xfId="0" applyNumberFormat="1"/>
    <xf numFmtId="168" fontId="0" fillId="0" borderId="0" xfId="1" applyNumberFormat="1" applyFont="1"/>
    <xf numFmtId="0" fontId="12" fillId="0" borderId="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CBA18AEC-AC6A-4C1E-9F4E-46BA419F870C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359496290340737E-2"/>
          <c:y val="3.6627219503754048E-2"/>
          <c:w val="0.90436012265899257"/>
          <c:h val="0.87347362551792429"/>
        </c:manualLayout>
      </c:layout>
      <c:lineChart>
        <c:grouping val="standard"/>
        <c:varyColors val="0"/>
        <c:ser>
          <c:idx val="0"/>
          <c:order val="0"/>
          <c:tx>
            <c:v>Nación</c:v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Nacion!$A$7:$A$35</c:f>
              <c:numCache>
                <c:formatCode>General</c:formatCode>
                <c:ptCount val="29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</c:numCache>
            </c:numRef>
          </c:cat>
          <c:val>
            <c:numRef>
              <c:f>Nacion!$R$7:$R$35</c:f>
              <c:numCache>
                <c:formatCode>0.0%</c:formatCode>
                <c:ptCount val="29"/>
                <c:pt idx="0">
                  <c:v>2.3866305056240267E-2</c:v>
                </c:pt>
                <c:pt idx="1">
                  <c:v>1.1825938565105266E-2</c:v>
                </c:pt>
                <c:pt idx="2">
                  <c:v>1.0362789643417396E-2</c:v>
                </c:pt>
                <c:pt idx="3">
                  <c:v>-3.2529021610140968E-3</c:v>
                </c:pt>
                <c:pt idx="4">
                  <c:v>4.8771957300490715E-3</c:v>
                </c:pt>
                <c:pt idx="5">
                  <c:v>8.3427325297927499E-3</c:v>
                </c:pt>
                <c:pt idx="6">
                  <c:v>1.1664853598027681E-2</c:v>
                </c:pt>
                <c:pt idx="7">
                  <c:v>9.5773943182276746E-3</c:v>
                </c:pt>
                <c:pt idx="8">
                  <c:v>5.1131311073614374E-3</c:v>
                </c:pt>
                <c:pt idx="9">
                  <c:v>6.773492915637858E-3</c:v>
                </c:pt>
                <c:pt idx="10">
                  <c:v>2.1484382502025688E-2</c:v>
                </c:pt>
                <c:pt idx="11">
                  <c:v>3.5788613073335404E-2</c:v>
                </c:pt>
                <c:pt idx="12">
                  <c:v>3.3757530259081306E-2</c:v>
                </c:pt>
                <c:pt idx="13">
                  <c:v>3.2366045175121233E-2</c:v>
                </c:pt>
                <c:pt idx="14">
                  <c:v>2.8722797609944437E-2</c:v>
                </c:pt>
                <c:pt idx="15">
                  <c:v>2.4487275023662582E-2</c:v>
                </c:pt>
                <c:pt idx="16">
                  <c:v>-3.5071859511478457E-3</c:v>
                </c:pt>
                <c:pt idx="17">
                  <c:v>-1.9641744808290081E-3</c:v>
                </c:pt>
                <c:pt idx="18">
                  <c:v>-6.5479132916455539E-3</c:v>
                </c:pt>
                <c:pt idx="19">
                  <c:v>-1.0902630508367496E-2</c:v>
                </c:pt>
                <c:pt idx="20">
                  <c:v>-2.2901386202093806E-2</c:v>
                </c:pt>
                <c:pt idx="21">
                  <c:v>-3.5718609522717659E-2</c:v>
                </c:pt>
                <c:pt idx="22">
                  <c:v>-3.7670633899128801E-2</c:v>
                </c:pt>
                <c:pt idx="23">
                  <c:v>-4.0938085568893862E-2</c:v>
                </c:pt>
                <c:pt idx="24">
                  <c:v>-3.7920678735626281E-2</c:v>
                </c:pt>
                <c:pt idx="25">
                  <c:v>-2.3180996181049743E-2</c:v>
                </c:pt>
                <c:pt idx="26">
                  <c:v>-4.3628787168839183E-3</c:v>
                </c:pt>
                <c:pt idx="27">
                  <c:v>-6.3677786889331581E-2</c:v>
                </c:pt>
                <c:pt idx="28">
                  <c:v>-2.1150385823676083E-2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A-4BB3-BD65-DA48A5B76254}"/>
            </c:ext>
          </c:extLst>
        </c:ser>
        <c:ser>
          <c:idx val="1"/>
          <c:order val="1"/>
          <c:tx>
            <c:v>Provincias</c:v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Nacion!$A$7:$A$35</c:f>
              <c:numCache>
                <c:formatCode>General</c:formatCode>
                <c:ptCount val="29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</c:numCache>
            </c:numRef>
          </c:cat>
          <c:val>
            <c:numRef>
              <c:f>Nacion!$S$7:$S$35</c:f>
              <c:numCache>
                <c:formatCode>0.0%</c:formatCode>
                <c:ptCount val="29"/>
                <c:pt idx="0">
                  <c:v>-5.4399872356224862E-3</c:v>
                </c:pt>
                <c:pt idx="1">
                  <c:v>-6.2920562059329806E-3</c:v>
                </c:pt>
                <c:pt idx="2">
                  <c:v>-9.7949957974338801E-3</c:v>
                </c:pt>
                <c:pt idx="3">
                  <c:v>-6.9183445650574142E-4</c:v>
                </c:pt>
                <c:pt idx="4">
                  <c:v>3.2084059115476361E-3</c:v>
                </c:pt>
                <c:pt idx="5">
                  <c:v>-2.5437259191321282E-3</c:v>
                </c:pt>
                <c:pt idx="6">
                  <c:v>-9.4995232500681096E-3</c:v>
                </c:pt>
                <c:pt idx="7">
                  <c:v>-5.0685405363740995E-3</c:v>
                </c:pt>
                <c:pt idx="8">
                  <c:v>-1.3867863692276532E-2</c:v>
                </c:pt>
                <c:pt idx="9">
                  <c:v>-4.5800771474040989E-4</c:v>
                </c:pt>
                <c:pt idx="10">
                  <c:v>7.9495754548856781E-3</c:v>
                </c:pt>
                <c:pt idx="11">
                  <c:v>1.3296588567504774E-2</c:v>
                </c:pt>
                <c:pt idx="12">
                  <c:v>6.9851906018603884E-3</c:v>
                </c:pt>
                <c:pt idx="13">
                  <c:v>3.9561907560649598E-3</c:v>
                </c:pt>
                <c:pt idx="14">
                  <c:v>2.1635913776448861E-3</c:v>
                </c:pt>
                <c:pt idx="15">
                  <c:v>-9.5102284531924065E-4</c:v>
                </c:pt>
                <c:pt idx="16">
                  <c:v>-5.4457481195135634E-3</c:v>
                </c:pt>
                <c:pt idx="17">
                  <c:v>5.4858298548802866E-3</c:v>
                </c:pt>
                <c:pt idx="18">
                  <c:v>-5.9814539173805225E-3</c:v>
                </c:pt>
                <c:pt idx="19">
                  <c:v>-3.1166420869992288E-3</c:v>
                </c:pt>
                <c:pt idx="20">
                  <c:v>-6.168761946683442E-4</c:v>
                </c:pt>
                <c:pt idx="21">
                  <c:v>1.3748510668503359E-3</c:v>
                </c:pt>
                <c:pt idx="22">
                  <c:v>-6.0869938764880789E-3</c:v>
                </c:pt>
                <c:pt idx="23">
                  <c:v>-5.2220567894569999E-3</c:v>
                </c:pt>
                <c:pt idx="24">
                  <c:v>-3.5912214391624255E-3</c:v>
                </c:pt>
                <c:pt idx="25">
                  <c:v>3.9393980005184865E-3</c:v>
                </c:pt>
                <c:pt idx="26">
                  <c:v>3.9393980005184865E-3</c:v>
                </c:pt>
                <c:pt idx="27">
                  <c:v>3.9393980005184865E-3</c:v>
                </c:pt>
                <c:pt idx="28">
                  <c:v>3.9393980005184865E-3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D9-44A7-83C7-81C9103EA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452447"/>
        <c:axId val="301455359"/>
      </c:lineChart>
      <c:catAx>
        <c:axId val="30145244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455359"/>
        <c:crosses val="autoZero"/>
        <c:auto val="1"/>
        <c:lblAlgn val="ctr"/>
        <c:lblOffset val="100"/>
        <c:noMultiLvlLbl val="0"/>
      </c:catAx>
      <c:valAx>
        <c:axId val="301455359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452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5385093562929212"/>
          <c:y val="0.68656953884311822"/>
          <c:w val="0.17587222268976627"/>
          <c:h val="0.139909729766104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'Gasto y PBI'!$T$4:$T$35</c:f>
              <c:numCache>
                <c:formatCode>0.0%</c:formatCode>
                <c:ptCount val="32"/>
                <c:pt idx="0">
                  <c:v>-2.93620159024401E-2</c:v>
                </c:pt>
                <c:pt idx="1">
                  <c:v>2.2741382588258317E-4</c:v>
                </c:pt>
                <c:pt idx="2">
                  <c:v>1.6717482423103221E-2</c:v>
                </c:pt>
                <c:pt idx="3">
                  <c:v>1.4160801180592469E-2</c:v>
                </c:pt>
                <c:pt idx="4">
                  <c:v>-1.6824236976507886E-3</c:v>
                </c:pt>
                <c:pt idx="5">
                  <c:v>-9.1585779548575379E-3</c:v>
                </c:pt>
                <c:pt idx="6">
                  <c:v>-1.211471496611074E-2</c:v>
                </c:pt>
                <c:pt idx="7">
                  <c:v>7.7928348718586333E-3</c:v>
                </c:pt>
                <c:pt idx="8">
                  <c:v>2.1043017050645704E-3</c:v>
                </c:pt>
                <c:pt idx="9">
                  <c:v>-1.0634579160719568E-2</c:v>
                </c:pt>
                <c:pt idx="10">
                  <c:v>7.2101250789309984E-3</c:v>
                </c:pt>
                <c:pt idx="11">
                  <c:v>-1.8475512593893129E-2</c:v>
                </c:pt>
                <c:pt idx="12">
                  <c:v>1.7215312129033565E-2</c:v>
                </c:pt>
                <c:pt idx="13">
                  <c:v>3.6776287694985123E-2</c:v>
                </c:pt>
                <c:pt idx="14">
                  <c:v>4.7983242440400517E-2</c:v>
                </c:pt>
                <c:pt idx="15">
                  <c:v>3.0195789421501279E-2</c:v>
                </c:pt>
                <c:pt idx="16">
                  <c:v>3.2108203439447654E-2</c:v>
                </c:pt>
                <c:pt idx="17">
                  <c:v>2.7756689300029336E-2</c:v>
                </c:pt>
                <c:pt idx="18">
                  <c:v>1.9734421041246019E-2</c:v>
                </c:pt>
                <c:pt idx="19">
                  <c:v>-5.497507087008041E-3</c:v>
                </c:pt>
                <c:pt idx="20">
                  <c:v>-1.6304842736814126E-3</c:v>
                </c:pt>
                <c:pt idx="21">
                  <c:v>-1.7458623255975757E-2</c:v>
                </c:pt>
                <c:pt idx="22">
                  <c:v>-1.1242709848186191E-2</c:v>
                </c:pt>
                <c:pt idx="23">
                  <c:v>-2.5522709784093548E-2</c:v>
                </c:pt>
                <c:pt idx="24">
                  <c:v>-4.2049785068809936E-2</c:v>
                </c:pt>
                <c:pt idx="25">
                  <c:v>-4.5514989349681609E-2</c:v>
                </c:pt>
                <c:pt idx="26">
                  <c:v>-4.3682575371848754E-2</c:v>
                </c:pt>
                <c:pt idx="27">
                  <c:v>-4.3166251100912115E-2</c:v>
                </c:pt>
                <c:pt idx="28">
                  <c:v>-2.1029615556752475E-2</c:v>
                </c:pt>
                <c:pt idx="29">
                  <c:v>-4.9910659930214258E-3</c:v>
                </c:pt>
                <c:pt idx="30">
                  <c:v>-5.8187449477997616E-2</c:v>
                </c:pt>
                <c:pt idx="31">
                  <c:v>-1.1969353373367171E-2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59-43F6-9C0F-CDB612DA1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2680303"/>
        <c:axId val="322690703"/>
      </c:lineChart>
      <c:catAx>
        <c:axId val="3226803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690703"/>
        <c:crosses val="autoZero"/>
        <c:auto val="1"/>
        <c:lblAlgn val="ctr"/>
        <c:lblOffset val="100"/>
        <c:noMultiLvlLbl val="0"/>
      </c:catAx>
      <c:valAx>
        <c:axId val="32269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680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280987</xdr:colOff>
      <xdr:row>38</xdr:row>
      <xdr:rowOff>29367</xdr:rowOff>
    </xdr:from>
    <xdr:to>
      <xdr:col>27</xdr:col>
      <xdr:colOff>96837</xdr:colOff>
      <xdr:row>61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CB1638-B141-4E47-8A30-F76DD4A33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71437</xdr:colOff>
      <xdr:row>38</xdr:row>
      <xdr:rowOff>13494</xdr:rowOff>
    </xdr:from>
    <xdr:to>
      <xdr:col>26</xdr:col>
      <xdr:colOff>186531</xdr:colOff>
      <xdr:row>53</xdr:row>
      <xdr:rowOff>18256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53901B-8CD7-4376-8034-9685CC09A1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BB8D-C746-41DA-A533-C82CACE3840E}">
  <dimension ref="A1:BC38"/>
  <sheetViews>
    <sheetView tabSelected="1" zoomScale="85" zoomScaleNormal="85" workbookViewId="0">
      <pane xSplit="1" ySplit="3" topLeftCell="B18" activePane="bottomRight" state="frozen"/>
      <selection pane="topRight" activeCell="B1" sqref="B1"/>
      <selection pane="bottomLeft" activeCell="A4" sqref="A4"/>
      <selection pane="bottomRight" activeCell="U26" sqref="U26"/>
    </sheetView>
  </sheetViews>
  <sheetFormatPr defaultColWidth="9.140625" defaultRowHeight="15" x14ac:dyDescent="0.25"/>
  <cols>
    <col min="2" max="2" width="11.28515625" customWidth="1"/>
    <col min="3" max="3" width="11.5703125" customWidth="1"/>
    <col min="4" max="4" width="10.5703125" customWidth="1"/>
    <col min="7" max="7" width="10.42578125" customWidth="1"/>
    <col min="8" max="8" width="11" customWidth="1"/>
    <col min="9" max="9" width="11.28515625" customWidth="1"/>
    <col min="10" max="10" width="10.85546875" customWidth="1"/>
    <col min="11" max="11" width="12.5703125" bestFit="1" customWidth="1"/>
    <col min="12" max="12" width="12" customWidth="1"/>
    <col min="13" max="13" width="10.28515625" customWidth="1"/>
    <col min="14" max="14" width="11.42578125" style="9" customWidth="1"/>
    <col min="16" max="16" width="11.85546875" style="52" customWidth="1"/>
    <col min="18" max="18" width="8.7109375" style="6"/>
    <col min="21" max="21" width="11.28515625" customWidth="1"/>
    <col min="25" max="26" width="11.140625" bestFit="1" customWidth="1"/>
    <col min="39" max="40" width="11.5703125" bestFit="1" customWidth="1"/>
    <col min="41" max="41" width="13.28515625" bestFit="1" customWidth="1"/>
    <col min="43" max="45" width="13.28515625" bestFit="1" customWidth="1"/>
  </cols>
  <sheetData>
    <row r="1" spans="1:55" x14ac:dyDescent="0.25">
      <c r="A1" s="14" t="s">
        <v>10</v>
      </c>
      <c r="R1" s="6" t="s">
        <v>104</v>
      </c>
    </row>
    <row r="2" spans="1:55" ht="14.45" customHeight="1" x14ac:dyDescent="0.25">
      <c r="B2" s="84" t="s">
        <v>2</v>
      </c>
      <c r="C2" s="85" t="s">
        <v>12</v>
      </c>
      <c r="D2" s="86"/>
      <c r="E2" s="86"/>
      <c r="F2" s="86"/>
      <c r="G2" s="86"/>
      <c r="H2" s="86"/>
      <c r="I2" s="86"/>
      <c r="J2" s="84" t="s">
        <v>98</v>
      </c>
      <c r="K2" s="87" t="s">
        <v>0</v>
      </c>
      <c r="L2" s="84"/>
      <c r="M2" s="84"/>
      <c r="N2" s="88" t="s">
        <v>14</v>
      </c>
      <c r="P2" s="49" t="s">
        <v>11</v>
      </c>
    </row>
    <row r="3" spans="1:55" s="64" customFormat="1" ht="38.25" x14ac:dyDescent="0.25">
      <c r="B3" s="84"/>
      <c r="C3" s="67" t="s">
        <v>101</v>
      </c>
      <c r="D3" s="66" t="s">
        <v>93</v>
      </c>
      <c r="E3" s="66" t="s">
        <v>94</v>
      </c>
      <c r="F3" s="66" t="s">
        <v>95</v>
      </c>
      <c r="G3" s="66" t="s">
        <v>103</v>
      </c>
      <c r="H3" s="66" t="s">
        <v>96</v>
      </c>
      <c r="I3" s="66" t="s">
        <v>97</v>
      </c>
      <c r="J3" s="84"/>
      <c r="K3" s="67" t="s">
        <v>102</v>
      </c>
      <c r="L3" s="66" t="s">
        <v>99</v>
      </c>
      <c r="M3" s="66" t="s">
        <v>100</v>
      </c>
      <c r="N3" s="88"/>
      <c r="P3" s="65" t="s">
        <v>1</v>
      </c>
      <c r="R3" s="70" t="s">
        <v>14</v>
      </c>
      <c r="AQ3" t="s">
        <v>93</v>
      </c>
      <c r="AR3" t="s">
        <v>94</v>
      </c>
      <c r="AS3" t="s">
        <v>95</v>
      </c>
      <c r="AU3" s="64" t="s">
        <v>105</v>
      </c>
      <c r="AV3" s="64" t="s">
        <v>106</v>
      </c>
      <c r="AW3" s="64" t="s">
        <v>94</v>
      </c>
      <c r="AX3" s="64" t="s">
        <v>107</v>
      </c>
      <c r="AY3" s="64" t="s">
        <v>95</v>
      </c>
      <c r="AZ3" s="64" t="s">
        <v>108</v>
      </c>
    </row>
    <row r="4" spans="1:55" x14ac:dyDescent="0.25">
      <c r="A4">
        <v>1990</v>
      </c>
      <c r="B4" s="77"/>
      <c r="J4" s="68"/>
      <c r="K4" s="9"/>
      <c r="M4" s="76"/>
      <c r="N4" s="79"/>
      <c r="P4" s="51">
        <v>66408.928</v>
      </c>
    </row>
    <row r="5" spans="1:55" x14ac:dyDescent="0.25">
      <c r="A5">
        <v>1991</v>
      </c>
      <c r="B5" s="77"/>
      <c r="J5" s="68"/>
      <c r="K5" s="9"/>
      <c r="M5" s="68"/>
      <c r="N5" s="80"/>
      <c r="P5" s="51">
        <v>170614.07699999999</v>
      </c>
    </row>
    <row r="6" spans="1:55" x14ac:dyDescent="0.25">
      <c r="A6">
        <v>1992</v>
      </c>
      <c r="B6" s="77"/>
      <c r="J6" s="68"/>
      <c r="K6" s="9"/>
      <c r="M6" s="68"/>
      <c r="N6" s="80"/>
      <c r="P6" s="51">
        <v>210384.549</v>
      </c>
    </row>
    <row r="7" spans="1:55" x14ac:dyDescent="0.25">
      <c r="A7">
        <v>1993</v>
      </c>
      <c r="B7" s="78">
        <v>33209.700000000004</v>
      </c>
      <c r="C7" s="1">
        <v>29038.6</v>
      </c>
      <c r="D7" s="1">
        <v>8346.4054207789995</v>
      </c>
      <c r="E7" s="1">
        <v>1479.2308661818531</v>
      </c>
      <c r="F7" s="1">
        <v>626.93305214604004</v>
      </c>
      <c r="G7" s="1">
        <v>12245.599999999999</v>
      </c>
      <c r="H7" s="1">
        <v>25.435764519999999</v>
      </c>
      <c r="I7" s="1">
        <f t="shared" ref="I7:I34" si="0">C7-SUM(D7:H7)</f>
        <v>6314.9948963731076</v>
      </c>
      <c r="J7" s="69">
        <f t="shared" ref="J7:J32" si="1">B7-C7</f>
        <v>4171.1000000000058</v>
      </c>
      <c r="K7" s="75">
        <v>27565.200000000001</v>
      </c>
      <c r="L7" s="1">
        <v>25069.100000000002</v>
      </c>
      <c r="M7" s="69">
        <f>K7-L7</f>
        <v>2496.0999999999985</v>
      </c>
      <c r="N7" s="78">
        <f t="shared" ref="N7:N36" si="2">B7-K7</f>
        <v>5644.5000000000036</v>
      </c>
      <c r="P7" s="51">
        <v>236504.98</v>
      </c>
      <c r="R7" s="71">
        <f t="shared" ref="R7:R36" si="3">N7/P7</f>
        <v>2.3866305056240267E-2</v>
      </c>
      <c r="S7" s="81">
        <f>+U7/100</f>
        <v>-5.4399872356224862E-3</v>
      </c>
      <c r="U7" s="63">
        <v>-0.54399872356224865</v>
      </c>
      <c r="X7" s="61"/>
      <c r="Y7" s="82">
        <v>6.8779270151140146</v>
      </c>
      <c r="Z7" s="82">
        <v>3.5807336484204262</v>
      </c>
      <c r="AA7" s="73">
        <f>+Z7/Y7</f>
        <v>0.52061233574475041</v>
      </c>
      <c r="AI7" s="73"/>
      <c r="AJ7" s="1"/>
      <c r="AK7" s="73"/>
      <c r="AM7" s="1"/>
      <c r="AN7" s="1"/>
      <c r="AO7" s="1"/>
      <c r="AQ7" s="1">
        <v>8346.4054207789995</v>
      </c>
      <c r="AR7" s="1">
        <v>1479.2308661818531</v>
      </c>
      <c r="AS7" s="1">
        <v>626.93305214604004</v>
      </c>
      <c r="AU7" s="61">
        <f>+AQ7/$P7</f>
        <v>3.5290611727410555E-2</v>
      </c>
      <c r="AV7" s="61">
        <f t="shared" ref="AV7:AV34" si="4">+D7/$P7</f>
        <v>3.5290611727410555E-2</v>
      </c>
      <c r="AW7" s="61">
        <f t="shared" ref="AW7:AW36" si="5">+AR7/$P7</f>
        <v>6.2545442644880165E-3</v>
      </c>
      <c r="AX7" s="61">
        <f>+E7/$P7</f>
        <v>6.2545442644880165E-3</v>
      </c>
      <c r="AY7" s="61">
        <f t="shared" ref="AY7:AY36" si="6">+AS7/$P7</f>
        <v>2.6508238944737655E-3</v>
      </c>
      <c r="AZ7" s="61">
        <f>+F7/$P7</f>
        <v>2.6508238944737655E-3</v>
      </c>
    </row>
    <row r="8" spans="1:55" x14ac:dyDescent="0.25">
      <c r="A8">
        <v>1994</v>
      </c>
      <c r="B8" s="78">
        <v>35480.000000000007</v>
      </c>
      <c r="C8" s="1">
        <v>31742</v>
      </c>
      <c r="D8" s="1">
        <v>8893.095016292802</v>
      </c>
      <c r="E8" s="1">
        <v>1939.7919082975757</v>
      </c>
      <c r="F8" s="1">
        <v>926.68560941665396</v>
      </c>
      <c r="G8" s="1">
        <v>12912.9</v>
      </c>
      <c r="H8" s="1">
        <v>32.935162859999998</v>
      </c>
      <c r="I8" s="1">
        <f t="shared" si="0"/>
        <v>7036.5923031329694</v>
      </c>
      <c r="J8" s="69">
        <f t="shared" si="1"/>
        <v>3738.0000000000073</v>
      </c>
      <c r="K8" s="75">
        <v>32413.199999999993</v>
      </c>
      <c r="L8" s="1">
        <v>29633.499999999996</v>
      </c>
      <c r="M8" s="69">
        <f t="shared" ref="M8:M32" si="7">K8-L8</f>
        <v>2779.6999999999971</v>
      </c>
      <c r="N8" s="78">
        <f t="shared" si="2"/>
        <v>3066.8000000000138</v>
      </c>
      <c r="P8" s="51">
        <v>259328.25399999999</v>
      </c>
      <c r="R8" s="71">
        <f t="shared" si="3"/>
        <v>1.1825938565105266E-2</v>
      </c>
      <c r="S8" s="81">
        <f t="shared" ref="S8:S36" si="8">+U8/100</f>
        <v>-6.2920562059329806E-3</v>
      </c>
      <c r="U8" s="63">
        <v>-0.6292056205932981</v>
      </c>
      <c r="X8" s="61"/>
      <c r="Y8" s="82">
        <v>6.6964076181803165</v>
      </c>
      <c r="Z8" s="82">
        <v>3.278750918374671</v>
      </c>
      <c r="AA8" s="73">
        <f t="shared" ref="AA8:AA35" si="9">+Z8/Y8</f>
        <v>0.48962833586669258</v>
      </c>
      <c r="AI8" s="73"/>
      <c r="AJ8" s="1"/>
      <c r="AK8" s="73"/>
      <c r="AM8" s="1"/>
      <c r="AN8" s="1"/>
      <c r="AO8" s="1"/>
      <c r="AQ8" s="1">
        <v>8893.095016292802</v>
      </c>
      <c r="AR8" s="1">
        <v>1939.7919082975757</v>
      </c>
      <c r="AS8" s="1">
        <v>926.68560941665396</v>
      </c>
      <c r="AU8" s="61">
        <f t="shared" ref="AU8:AU36" si="10">+AQ8/$P8</f>
        <v>3.4292811828721147E-2</v>
      </c>
      <c r="AV8" s="61">
        <f t="shared" si="4"/>
        <v>3.4292811828721147E-2</v>
      </c>
      <c r="AW8" s="61">
        <f t="shared" si="5"/>
        <v>7.4800638895967568E-3</v>
      </c>
      <c r="AX8" s="61">
        <f t="shared" ref="AX8:AX35" si="11">+E8/$P8</f>
        <v>7.4800638895967568E-3</v>
      </c>
      <c r="AY8" s="61">
        <f t="shared" si="6"/>
        <v>3.5734078147021111E-3</v>
      </c>
      <c r="AZ8" s="61">
        <f t="shared" ref="AZ8:AZ35" si="12">+F8/$P8</f>
        <v>3.5734078147021111E-3</v>
      </c>
    </row>
    <row r="9" spans="1:55" x14ac:dyDescent="0.25">
      <c r="A9">
        <v>1995</v>
      </c>
      <c r="B9" s="78">
        <v>37226.9</v>
      </c>
      <c r="C9" s="1">
        <v>32693.399999999998</v>
      </c>
      <c r="D9" s="1">
        <v>8903.0140368453995</v>
      </c>
      <c r="E9" s="1">
        <v>2044.1311288403247</v>
      </c>
      <c r="F9" s="1">
        <v>1019.1452553390983</v>
      </c>
      <c r="G9" s="1">
        <v>13704.8</v>
      </c>
      <c r="H9" s="1">
        <v>50.13145506</v>
      </c>
      <c r="I9" s="1">
        <f t="shared" si="0"/>
        <v>6972.1781239151751</v>
      </c>
      <c r="J9" s="69">
        <f t="shared" si="1"/>
        <v>4533.5000000000036</v>
      </c>
      <c r="K9" s="75">
        <v>34513.600000000006</v>
      </c>
      <c r="L9" s="1">
        <v>32299.200000000004</v>
      </c>
      <c r="M9" s="69">
        <f t="shared" si="7"/>
        <v>2214.4000000000015</v>
      </c>
      <c r="N9" s="78">
        <f t="shared" si="2"/>
        <v>2713.2999999999956</v>
      </c>
      <c r="P9" s="51">
        <v>261831.041</v>
      </c>
      <c r="R9" s="71">
        <f t="shared" si="3"/>
        <v>1.0362789643417396E-2</v>
      </c>
      <c r="S9" s="81">
        <f t="shared" si="8"/>
        <v>-9.7949957974338801E-3</v>
      </c>
      <c r="U9" s="63">
        <v>-0.97949957974338797</v>
      </c>
      <c r="X9" s="61"/>
      <c r="Y9" s="82">
        <v>6.6616289155112058</v>
      </c>
      <c r="Z9" s="82">
        <v>2.8022547578497385</v>
      </c>
      <c r="AA9" s="73">
        <f t="shared" si="9"/>
        <v>0.42065608778130159</v>
      </c>
      <c r="AI9" s="73"/>
      <c r="AJ9" s="1"/>
      <c r="AK9" s="73"/>
      <c r="AM9" s="1"/>
      <c r="AN9" s="1"/>
      <c r="AO9" s="1"/>
      <c r="AQ9" s="1">
        <v>8903.0140368453995</v>
      </c>
      <c r="AR9" s="1">
        <v>2044.1311288403247</v>
      </c>
      <c r="AS9" s="1">
        <v>1019.1452553390983</v>
      </c>
      <c r="AU9" s="61">
        <f t="shared" si="10"/>
        <v>3.4002897451893027E-2</v>
      </c>
      <c r="AV9" s="61">
        <f t="shared" si="4"/>
        <v>3.4002897451893027E-2</v>
      </c>
      <c r="AW9" s="61">
        <f t="shared" si="5"/>
        <v>7.8070618404649916E-3</v>
      </c>
      <c r="AX9" s="61">
        <f t="shared" si="11"/>
        <v>7.8070618404649916E-3</v>
      </c>
      <c r="AY9" s="61">
        <f t="shared" si="6"/>
        <v>3.8923775097357474E-3</v>
      </c>
      <c r="AZ9" s="61">
        <f t="shared" si="12"/>
        <v>3.8923775097357474E-3</v>
      </c>
    </row>
    <row r="10" spans="1:55" x14ac:dyDescent="0.25">
      <c r="A10">
        <v>1996</v>
      </c>
      <c r="B10" s="78">
        <v>33773.399999999994</v>
      </c>
      <c r="C10" s="1">
        <v>30724.299999999996</v>
      </c>
      <c r="D10" s="1">
        <v>9823.6383016744003</v>
      </c>
      <c r="E10" s="1">
        <v>1952.4286981105263</v>
      </c>
      <c r="F10" s="1">
        <v>1280.6697212048416</v>
      </c>
      <c r="G10" s="1">
        <v>10281</v>
      </c>
      <c r="H10" s="1">
        <v>28.259468869999999</v>
      </c>
      <c r="I10" s="1">
        <f t="shared" si="0"/>
        <v>7358.3038101402235</v>
      </c>
      <c r="J10" s="69">
        <f t="shared" si="1"/>
        <v>3049.0999999999985</v>
      </c>
      <c r="K10" s="75">
        <v>34678.299999999996</v>
      </c>
      <c r="L10" s="1">
        <v>32293.599999999999</v>
      </c>
      <c r="M10" s="69">
        <f t="shared" si="7"/>
        <v>2384.6999999999971</v>
      </c>
      <c r="N10" s="78">
        <f t="shared" si="2"/>
        <v>-904.90000000000146</v>
      </c>
      <c r="P10" s="51">
        <v>278182.36</v>
      </c>
      <c r="R10" s="71">
        <f t="shared" si="3"/>
        <v>-3.2529021610140968E-3</v>
      </c>
      <c r="S10" s="81">
        <f t="shared" si="8"/>
        <v>-6.9183445650574142E-4</v>
      </c>
      <c r="U10" s="63">
        <v>-6.9183445650574146E-2</v>
      </c>
      <c r="X10" s="61"/>
      <c r="Y10" s="82">
        <v>6.7671825570427977</v>
      </c>
      <c r="Z10" s="82">
        <v>2.8047369362421111</v>
      </c>
      <c r="AA10" s="73">
        <f t="shared" si="9"/>
        <v>0.41446154475663471</v>
      </c>
      <c r="AI10" s="73"/>
      <c r="AJ10" s="1"/>
      <c r="AK10" s="73"/>
      <c r="AM10" s="1"/>
      <c r="AN10" s="1"/>
      <c r="AO10" s="1"/>
      <c r="AQ10" s="1">
        <v>9823.6383016744003</v>
      </c>
      <c r="AR10" s="1">
        <v>1952.4286981105263</v>
      </c>
      <c r="AS10" s="1">
        <v>1280.6697212048416</v>
      </c>
      <c r="AU10" s="61">
        <f t="shared" si="10"/>
        <v>3.5313663676138203E-2</v>
      </c>
      <c r="AV10" s="61">
        <f t="shared" si="4"/>
        <v>3.5313663676138203E-2</v>
      </c>
      <c r="AW10" s="61">
        <f t="shared" si="5"/>
        <v>7.0185208656311868E-3</v>
      </c>
      <c r="AX10" s="61">
        <f t="shared" si="11"/>
        <v>7.0185208656311868E-3</v>
      </c>
      <c r="AY10" s="61">
        <f t="shared" si="6"/>
        <v>4.6037057173748961E-3</v>
      </c>
      <c r="AZ10" s="61">
        <f t="shared" si="12"/>
        <v>4.6037057173748961E-3</v>
      </c>
    </row>
    <row r="11" spans="1:55" x14ac:dyDescent="0.25">
      <c r="A11">
        <v>1997</v>
      </c>
      <c r="B11" s="78">
        <v>40193.499999999993</v>
      </c>
      <c r="C11" s="1">
        <v>36173.799999999996</v>
      </c>
      <c r="D11" s="1">
        <v>10723.049131031201</v>
      </c>
      <c r="E11" s="1">
        <v>2545.3743239676187</v>
      </c>
      <c r="F11" s="1">
        <v>1324.0991473895181</v>
      </c>
      <c r="G11" s="1">
        <v>12201.699999999999</v>
      </c>
      <c r="H11" s="1">
        <v>6.5311690000000002</v>
      </c>
      <c r="I11" s="1">
        <f t="shared" si="0"/>
        <v>9373.0462286116599</v>
      </c>
      <c r="J11" s="69">
        <f t="shared" si="1"/>
        <v>4019.6999999999971</v>
      </c>
      <c r="K11" s="75">
        <v>38722.80000000001</v>
      </c>
      <c r="L11" s="1">
        <v>36097.500000000007</v>
      </c>
      <c r="M11" s="69">
        <f t="shared" si="7"/>
        <v>2625.3000000000029</v>
      </c>
      <c r="N11" s="78">
        <f t="shared" si="2"/>
        <v>1470.6999999999825</v>
      </c>
      <c r="P11" s="51">
        <v>301546.23300000001</v>
      </c>
      <c r="R11" s="71">
        <f t="shared" si="3"/>
        <v>4.8771957300490715E-3</v>
      </c>
      <c r="S11" s="81">
        <f t="shared" si="8"/>
        <v>3.2084059115476361E-3</v>
      </c>
      <c r="U11" s="63">
        <v>0.3208405911547636</v>
      </c>
      <c r="X11" s="61"/>
      <c r="Y11" s="82">
        <v>6.7896301672254689</v>
      </c>
      <c r="Z11" s="82">
        <v>2.6183103480818479</v>
      </c>
      <c r="AA11" s="73">
        <f t="shared" si="9"/>
        <v>0.38563372136538632</v>
      </c>
      <c r="AI11" s="73"/>
      <c r="AJ11" s="1"/>
      <c r="AK11" s="73"/>
      <c r="AM11" s="1"/>
      <c r="AN11" s="1"/>
      <c r="AO11" s="1"/>
      <c r="AQ11" s="1">
        <v>10723.049131031201</v>
      </c>
      <c r="AR11" s="1">
        <v>2545.3743239676187</v>
      </c>
      <c r="AS11" s="1">
        <v>1324.0991473895181</v>
      </c>
      <c r="AU11" s="61">
        <f t="shared" si="10"/>
        <v>3.5560215839377442E-2</v>
      </c>
      <c r="AV11" s="61">
        <f t="shared" si="4"/>
        <v>3.5560215839377442E-2</v>
      </c>
      <c r="AW11" s="61">
        <f t="shared" si="5"/>
        <v>8.4410748515887403E-3</v>
      </c>
      <c r="AX11" s="61">
        <f t="shared" si="11"/>
        <v>8.4410748515887403E-3</v>
      </c>
      <c r="AY11" s="61">
        <f t="shared" si="6"/>
        <v>4.3910319628815194E-3</v>
      </c>
      <c r="AZ11" s="61">
        <f t="shared" si="12"/>
        <v>4.3910319628815194E-3</v>
      </c>
    </row>
    <row r="12" spans="1:55" x14ac:dyDescent="0.25">
      <c r="A12">
        <v>1998</v>
      </c>
      <c r="B12" s="78">
        <v>41419.800000000003</v>
      </c>
      <c r="C12" s="1">
        <v>37264.699999999997</v>
      </c>
      <c r="D12" s="1">
        <v>10976.418348246203</v>
      </c>
      <c r="E12" s="1">
        <v>2954.1261637109778</v>
      </c>
      <c r="F12" s="1">
        <v>1466.3635821950372</v>
      </c>
      <c r="G12" s="1">
        <v>11990</v>
      </c>
      <c r="H12" s="1">
        <v>27.866450619999998</v>
      </c>
      <c r="I12" s="1">
        <f t="shared" si="0"/>
        <v>9849.925455227778</v>
      </c>
      <c r="J12" s="69">
        <f t="shared" si="1"/>
        <v>4155.1000000000058</v>
      </c>
      <c r="K12" s="75">
        <v>38832.100000000006</v>
      </c>
      <c r="L12" s="1">
        <v>36194.400000000009</v>
      </c>
      <c r="M12" s="69">
        <f t="shared" si="7"/>
        <v>2637.6999999999971</v>
      </c>
      <c r="N12" s="78">
        <f t="shared" si="2"/>
        <v>2587.6999999999971</v>
      </c>
      <c r="P12" s="51">
        <v>310174.15346339537</v>
      </c>
      <c r="R12" s="71">
        <f t="shared" si="3"/>
        <v>8.3427325297927499E-3</v>
      </c>
      <c r="S12" s="81">
        <f t="shared" si="8"/>
        <v>-2.5437259191321282E-3</v>
      </c>
      <c r="U12" s="63">
        <v>-0.25437259191321282</v>
      </c>
      <c r="X12" s="61"/>
      <c r="Y12" s="82">
        <v>6.7244023071709655</v>
      </c>
      <c r="Z12" s="82">
        <v>2.5049132929307452</v>
      </c>
      <c r="AA12" s="73">
        <f t="shared" si="9"/>
        <v>0.37251092045154438</v>
      </c>
      <c r="AI12" s="73"/>
      <c r="AJ12" s="1"/>
      <c r="AK12" s="73"/>
      <c r="AM12" s="1"/>
      <c r="AN12" s="1"/>
      <c r="AO12" s="1"/>
      <c r="AQ12" s="1">
        <v>10976.418348246203</v>
      </c>
      <c r="AR12" s="1">
        <v>2954.1261637109778</v>
      </c>
      <c r="AS12" s="1">
        <v>1466.3635821950372</v>
      </c>
      <c r="AU12" s="61">
        <f t="shared" si="10"/>
        <v>3.5387920707395645E-2</v>
      </c>
      <c r="AV12" s="61">
        <f t="shared" si="4"/>
        <v>3.5387920707395645E-2</v>
      </c>
      <c r="AW12" s="61">
        <f t="shared" si="5"/>
        <v>9.5240887440984131E-3</v>
      </c>
      <c r="AX12" s="61">
        <f t="shared" si="11"/>
        <v>9.5240887440984131E-3</v>
      </c>
      <c r="AY12" s="61">
        <f t="shared" si="6"/>
        <v>4.7275492358781835E-3</v>
      </c>
      <c r="AZ12" s="61">
        <f t="shared" si="12"/>
        <v>4.7275492358781835E-3</v>
      </c>
    </row>
    <row r="13" spans="1:55" x14ac:dyDescent="0.25">
      <c r="A13">
        <v>1999</v>
      </c>
      <c r="B13" s="78">
        <v>42856.2</v>
      </c>
      <c r="C13" s="1">
        <v>34955.199999999997</v>
      </c>
      <c r="D13" s="1">
        <v>9815.7581010069989</v>
      </c>
      <c r="E13" s="1">
        <v>2837.1904211460965</v>
      </c>
      <c r="F13" s="1">
        <v>1401.1229895177639</v>
      </c>
      <c r="G13" s="1">
        <v>10891.8</v>
      </c>
      <c r="H13" s="1">
        <v>25.078966139999999</v>
      </c>
      <c r="I13" s="1">
        <f t="shared" si="0"/>
        <v>9984.2495221891368</v>
      </c>
      <c r="J13" s="69">
        <f t="shared" si="1"/>
        <v>7901</v>
      </c>
      <c r="K13" s="75">
        <v>39400.699999999997</v>
      </c>
      <c r="L13" s="1">
        <v>37322.6</v>
      </c>
      <c r="M13" s="69">
        <f t="shared" si="7"/>
        <v>2078.0999999999985</v>
      </c>
      <c r="N13" s="78">
        <f t="shared" si="2"/>
        <v>3455.5</v>
      </c>
      <c r="P13" s="51">
        <v>296231.75044256565</v>
      </c>
      <c r="R13" s="71">
        <f t="shared" si="3"/>
        <v>1.1664853598027681E-2</v>
      </c>
      <c r="S13" s="81">
        <f t="shared" si="8"/>
        <v>-9.4995232500681096E-3</v>
      </c>
      <c r="U13" s="63">
        <v>-0.94995232500681093</v>
      </c>
      <c r="X13" s="61"/>
      <c r="Y13" s="82">
        <v>6.3366051013032871</v>
      </c>
      <c r="Z13" s="82">
        <v>2.3345224392922788</v>
      </c>
      <c r="AA13" s="73">
        <f t="shared" si="9"/>
        <v>0.36841848307891611</v>
      </c>
      <c r="AI13" s="73"/>
      <c r="AJ13" s="1"/>
      <c r="AK13" s="73"/>
      <c r="AM13" s="1"/>
      <c r="AN13" s="1"/>
      <c r="AO13" s="1"/>
      <c r="AQ13" s="1">
        <v>9815.7581010069989</v>
      </c>
      <c r="AR13" s="1">
        <v>2837.1904211460965</v>
      </c>
      <c r="AS13" s="1">
        <v>1401.1229895177639</v>
      </c>
      <c r="AU13" s="61">
        <f t="shared" si="10"/>
        <v>3.3135401881609274E-2</v>
      </c>
      <c r="AV13" s="61">
        <f t="shared" si="4"/>
        <v>3.3135401881609274E-2</v>
      </c>
      <c r="AW13" s="61">
        <f t="shared" si="5"/>
        <v>9.5776040782508225E-3</v>
      </c>
      <c r="AX13" s="61">
        <f t="shared" si="11"/>
        <v>9.5776040782508225E-3</v>
      </c>
      <c r="AY13" s="61">
        <f t="shared" si="6"/>
        <v>4.7298204443801447E-3</v>
      </c>
      <c r="AZ13" s="61">
        <f t="shared" si="12"/>
        <v>4.7298204443801447E-3</v>
      </c>
    </row>
    <row r="14" spans="1:55" x14ac:dyDescent="0.25">
      <c r="A14">
        <v>2000</v>
      </c>
      <c r="B14" s="78">
        <v>40780.300000000003</v>
      </c>
      <c r="C14" s="1">
        <v>36523.4</v>
      </c>
      <c r="D14" s="1">
        <v>9938.5511526114024</v>
      </c>
      <c r="E14" s="1">
        <v>3058.7557996315104</v>
      </c>
      <c r="F14" s="1">
        <v>1831.3633759462621</v>
      </c>
      <c r="G14" s="1">
        <v>10684.300000000001</v>
      </c>
      <c r="H14" s="1">
        <v>32.07244334</v>
      </c>
      <c r="I14" s="1">
        <f t="shared" si="0"/>
        <v>10978.357228470824</v>
      </c>
      <c r="J14" s="69">
        <f t="shared" si="1"/>
        <v>4256.9000000000015</v>
      </c>
      <c r="K14" s="75">
        <v>37915.499999999993</v>
      </c>
      <c r="L14" s="1">
        <v>36078.299999999996</v>
      </c>
      <c r="M14" s="69">
        <f t="shared" si="7"/>
        <v>1837.1999999999971</v>
      </c>
      <c r="N14" s="78">
        <f t="shared" si="2"/>
        <v>2864.8000000000102</v>
      </c>
      <c r="P14" s="51">
        <v>299121.02444688213</v>
      </c>
      <c r="R14" s="71">
        <f t="shared" si="3"/>
        <v>9.5773943182276746E-3</v>
      </c>
      <c r="S14" s="81">
        <f t="shared" si="8"/>
        <v>-5.0685405363740995E-3</v>
      </c>
      <c r="U14" s="63">
        <v>-0.50685405363740998</v>
      </c>
      <c r="X14" s="61"/>
      <c r="Y14" s="82">
        <v>6.3548001955461118</v>
      </c>
      <c r="Z14" s="82">
        <v>3.1843086133624277</v>
      </c>
      <c r="AA14" s="73">
        <f t="shared" si="9"/>
        <v>0.50108713340731215</v>
      </c>
      <c r="AI14" s="73"/>
      <c r="AJ14" s="1"/>
      <c r="AK14" s="73"/>
      <c r="AM14" s="1"/>
      <c r="AN14" s="1"/>
      <c r="AO14" s="1"/>
      <c r="AQ14" s="1">
        <v>9938.5511526114024</v>
      </c>
      <c r="AR14" s="1">
        <v>3058.7557996315104</v>
      </c>
      <c r="AS14" s="1">
        <v>1831.3633759462621</v>
      </c>
      <c r="AU14" s="61">
        <f t="shared" si="10"/>
        <v>3.3225852883424743E-2</v>
      </c>
      <c r="AV14" s="61">
        <f t="shared" si="4"/>
        <v>3.3225852883424743E-2</v>
      </c>
      <c r="AW14" s="61">
        <f t="shared" si="5"/>
        <v>1.022581346559504E-2</v>
      </c>
      <c r="AX14" s="61">
        <f t="shared" si="11"/>
        <v>1.022581346559504E-2</v>
      </c>
      <c r="AY14" s="61">
        <f t="shared" si="6"/>
        <v>6.1224829626493719E-3</v>
      </c>
      <c r="AZ14" s="61">
        <f t="shared" si="12"/>
        <v>6.1224829626493719E-3</v>
      </c>
    </row>
    <row r="15" spans="1:55" x14ac:dyDescent="0.25">
      <c r="A15">
        <v>2001</v>
      </c>
      <c r="B15" s="78">
        <v>37185.799999999996</v>
      </c>
      <c r="C15" s="1">
        <v>33535.4</v>
      </c>
      <c r="D15" s="1">
        <v>7993.0645195032885</v>
      </c>
      <c r="E15" s="1">
        <v>2896.2808343065085</v>
      </c>
      <c r="F15" s="1">
        <v>1717.7139673213105</v>
      </c>
      <c r="G15" s="1">
        <v>9639.6</v>
      </c>
      <c r="H15" s="1">
        <v>52.347867460000003</v>
      </c>
      <c r="I15" s="1">
        <f t="shared" si="0"/>
        <v>11236.392811408896</v>
      </c>
      <c r="J15" s="69">
        <f t="shared" si="1"/>
        <v>3650.3999999999942</v>
      </c>
      <c r="K15" s="75">
        <v>35729.199999999997</v>
      </c>
      <c r="L15" s="1">
        <v>34037.199999999997</v>
      </c>
      <c r="M15" s="69">
        <f t="shared" si="7"/>
        <v>1692</v>
      </c>
      <c r="N15" s="78">
        <f t="shared" si="2"/>
        <v>1456.5999999999985</v>
      </c>
      <c r="P15" s="51">
        <v>284874.36942559789</v>
      </c>
      <c r="R15" s="71">
        <f t="shared" si="3"/>
        <v>5.1131311073614374E-3</v>
      </c>
      <c r="S15" s="81">
        <f t="shared" si="8"/>
        <v>-1.3867863692276532E-2</v>
      </c>
      <c r="U15" s="63">
        <v>-1.3867863692276532</v>
      </c>
      <c r="X15" s="61"/>
      <c r="Y15" s="82">
        <v>5.3886935391108617</v>
      </c>
      <c r="Z15" s="82">
        <v>2.6231220108489461</v>
      </c>
      <c r="AA15" s="73">
        <f t="shared" si="9"/>
        <v>0.48678255532819986</v>
      </c>
      <c r="AI15" s="73"/>
      <c r="AJ15" s="1"/>
      <c r="AK15" s="73"/>
      <c r="AM15" s="1"/>
      <c r="AN15" s="1"/>
      <c r="AO15" s="1"/>
      <c r="AQ15" s="1">
        <v>7993.0645195032885</v>
      </c>
      <c r="AR15" s="1">
        <v>2896.2808343065085</v>
      </c>
      <c r="AS15" s="1">
        <v>1717.7139673213105</v>
      </c>
      <c r="AU15" s="61">
        <f t="shared" si="10"/>
        <v>2.8058208731167999E-2</v>
      </c>
      <c r="AV15" s="61">
        <f t="shared" si="4"/>
        <v>2.8058208731167999E-2</v>
      </c>
      <c r="AW15" s="61">
        <f t="shared" si="5"/>
        <v>1.0166870540675107E-2</v>
      </c>
      <c r="AX15" s="61">
        <f t="shared" si="11"/>
        <v>1.0166870540675107E-2</v>
      </c>
      <c r="AY15" s="61">
        <f t="shared" si="6"/>
        <v>6.0297245090346211E-3</v>
      </c>
      <c r="AZ15" s="61">
        <f t="shared" si="12"/>
        <v>6.0297245090346211E-3</v>
      </c>
    </row>
    <row r="16" spans="1:55" x14ac:dyDescent="0.25">
      <c r="A16">
        <v>2002</v>
      </c>
      <c r="B16" s="78">
        <v>43325.399999999994</v>
      </c>
      <c r="C16" s="1">
        <v>37987</v>
      </c>
      <c r="D16" s="1">
        <v>7562.0598146420598</v>
      </c>
      <c r="E16" s="1">
        <v>2246.3742958512444</v>
      </c>
      <c r="F16" s="1">
        <v>1629.2908478907327</v>
      </c>
      <c r="G16" s="1">
        <v>9710.4000000000015</v>
      </c>
      <c r="H16" s="1">
        <v>5021.54076953</v>
      </c>
      <c r="I16" s="1">
        <f t="shared" si="0"/>
        <v>11817.334272085958</v>
      </c>
      <c r="J16" s="69">
        <f t="shared" si="1"/>
        <v>5338.3999999999942</v>
      </c>
      <c r="K16" s="75">
        <v>41064.19999999999</v>
      </c>
      <c r="L16" s="1">
        <v>39827.599999999991</v>
      </c>
      <c r="M16" s="69">
        <f t="shared" si="7"/>
        <v>1236.5999999999985</v>
      </c>
      <c r="N16" s="78">
        <f t="shared" si="2"/>
        <v>2261.2000000000044</v>
      </c>
      <c r="P16" s="51">
        <v>333830.71749873791</v>
      </c>
      <c r="R16" s="71">
        <f t="shared" si="3"/>
        <v>6.773492915637858E-3</v>
      </c>
      <c r="S16" s="81">
        <f t="shared" si="8"/>
        <v>-4.5800771474040989E-4</v>
      </c>
      <c r="U16" s="63">
        <v>-4.5800771474040991E-2</v>
      </c>
      <c r="X16" s="61"/>
      <c r="Y16" s="82">
        <v>4.5658393362431138</v>
      </c>
      <c r="Z16" s="82">
        <v>1.9350995108844118</v>
      </c>
      <c r="AA16" s="73">
        <f t="shared" si="9"/>
        <v>0.42382120096163084</v>
      </c>
      <c r="AI16" s="73"/>
      <c r="AJ16" s="1"/>
      <c r="AK16" s="73"/>
      <c r="AM16" s="1"/>
      <c r="AN16" s="1"/>
      <c r="AO16" s="1"/>
      <c r="AQ16" s="1">
        <v>7562.0598146420598</v>
      </c>
      <c r="AR16" s="1">
        <v>2246.3742958512444</v>
      </c>
      <c r="AS16" s="1">
        <v>1629.2908478907327</v>
      </c>
      <c r="AU16" s="61">
        <f t="shared" si="10"/>
        <v>2.2652378640592441E-2</v>
      </c>
      <c r="AV16" s="61">
        <f t="shared" si="4"/>
        <v>2.2652378640592441E-2</v>
      </c>
      <c r="AW16" s="61">
        <f t="shared" si="5"/>
        <v>6.7290820709443467E-3</v>
      </c>
      <c r="AX16" s="61">
        <f t="shared" si="11"/>
        <v>6.7290820709443467E-3</v>
      </c>
      <c r="AY16" s="61">
        <f t="shared" si="6"/>
        <v>4.8805899591816094E-3</v>
      </c>
      <c r="AZ16" s="61">
        <f t="shared" si="12"/>
        <v>4.8805899591816094E-3</v>
      </c>
      <c r="BB16" s="61">
        <f t="shared" ref="BB16:BC35" si="13">+AY16+AW16</f>
        <v>1.1609672030125955E-2</v>
      </c>
      <c r="BC16" s="61">
        <f t="shared" si="13"/>
        <v>1.1609672030125955E-2</v>
      </c>
    </row>
    <row r="17" spans="1:55" x14ac:dyDescent="0.25">
      <c r="A17">
        <v>2003</v>
      </c>
      <c r="B17" s="78">
        <v>59006.499999999993</v>
      </c>
      <c r="C17" s="1">
        <v>54218.499999999993</v>
      </c>
      <c r="D17" s="1">
        <v>10561.068657904161</v>
      </c>
      <c r="E17" s="1">
        <v>4515.0039418079605</v>
      </c>
      <c r="F17" s="1">
        <v>2271.2829626014236</v>
      </c>
      <c r="G17" s="1">
        <v>11689</v>
      </c>
      <c r="H17" s="1">
        <v>9211.8982657699999</v>
      </c>
      <c r="I17" s="1">
        <f t="shared" si="0"/>
        <v>15970.246171916449</v>
      </c>
      <c r="J17" s="69">
        <f t="shared" si="1"/>
        <v>4788</v>
      </c>
      <c r="K17" s="75">
        <v>50318</v>
      </c>
      <c r="L17" s="1">
        <v>48110.6</v>
      </c>
      <c r="M17" s="69">
        <f t="shared" si="7"/>
        <v>2207.4000000000015</v>
      </c>
      <c r="N17" s="78">
        <f t="shared" si="2"/>
        <v>8688.4999999999927</v>
      </c>
      <c r="P17" s="51">
        <v>404410.04060418234</v>
      </c>
      <c r="R17" s="71">
        <f t="shared" si="3"/>
        <v>2.1484382502025688E-2</v>
      </c>
      <c r="S17" s="81">
        <f t="shared" si="8"/>
        <v>7.9495754548856781E-3</v>
      </c>
      <c r="U17" s="63">
        <v>0.79495754548856778</v>
      </c>
      <c r="X17" s="61"/>
      <c r="Y17" s="82">
        <v>5.179785532180321</v>
      </c>
      <c r="Z17" s="82">
        <v>2.4341765712822401</v>
      </c>
      <c r="AA17" s="73">
        <f t="shared" si="9"/>
        <v>0.46993771386083333</v>
      </c>
      <c r="AI17" s="73"/>
      <c r="AJ17" s="1"/>
      <c r="AK17" s="73"/>
      <c r="AM17" s="1"/>
      <c r="AN17" s="1"/>
      <c r="AO17" s="1"/>
      <c r="AQ17" s="1">
        <v>10561.068657904161</v>
      </c>
      <c r="AR17" s="1">
        <v>4515.0039418079605</v>
      </c>
      <c r="AS17" s="1">
        <v>2271.2829626014236</v>
      </c>
      <c r="AU17" s="61">
        <f t="shared" si="10"/>
        <v>2.6114753832832856E-2</v>
      </c>
      <c r="AV17" s="61">
        <f t="shared" si="4"/>
        <v>2.6114753832832856E-2</v>
      </c>
      <c r="AW17" s="61">
        <f t="shared" si="5"/>
        <v>1.1164420979910921E-2</v>
      </c>
      <c r="AX17" s="61">
        <f t="shared" si="11"/>
        <v>1.1164420979910921E-2</v>
      </c>
      <c r="AY17" s="61">
        <f t="shared" si="6"/>
        <v>5.6162872692482168E-3</v>
      </c>
      <c r="AZ17" s="61">
        <f t="shared" si="12"/>
        <v>5.6162872692482168E-3</v>
      </c>
      <c r="BB17" s="61">
        <f t="shared" si="13"/>
        <v>1.6780708249159136E-2</v>
      </c>
      <c r="BC17" s="61">
        <f t="shared" si="13"/>
        <v>1.6780708249159136E-2</v>
      </c>
    </row>
    <row r="18" spans="1:55" x14ac:dyDescent="0.25">
      <c r="A18">
        <v>2004</v>
      </c>
      <c r="B18" s="78">
        <v>78777.799999999988</v>
      </c>
      <c r="C18" s="1">
        <v>71895</v>
      </c>
      <c r="D18" s="1">
        <v>15864.487714651783</v>
      </c>
      <c r="E18" s="1">
        <v>7738.4027843637205</v>
      </c>
      <c r="F18" s="1">
        <v>2956.2357985738204</v>
      </c>
      <c r="G18" s="1">
        <v>14639.6</v>
      </c>
      <c r="H18" s="1">
        <v>10271.97972433</v>
      </c>
      <c r="I18" s="1">
        <f t="shared" si="0"/>
        <v>20424.293978080677</v>
      </c>
      <c r="J18" s="69">
        <f t="shared" si="1"/>
        <v>6882.7999999999884</v>
      </c>
      <c r="K18" s="75">
        <v>61416.199999999983</v>
      </c>
      <c r="L18" s="1">
        <v>56617.399999999987</v>
      </c>
      <c r="M18" s="69">
        <f t="shared" si="7"/>
        <v>4798.7999999999956</v>
      </c>
      <c r="N18" s="78">
        <f t="shared" si="2"/>
        <v>17361.600000000006</v>
      </c>
      <c r="P18" s="51">
        <v>485115.19472475466</v>
      </c>
      <c r="R18" s="71">
        <f t="shared" si="3"/>
        <v>3.5788613073335404E-2</v>
      </c>
      <c r="S18" s="81">
        <f t="shared" si="8"/>
        <v>1.3296588567504774E-2</v>
      </c>
      <c r="U18" s="63">
        <v>1.3296588567504775</v>
      </c>
      <c r="X18" s="61"/>
      <c r="Y18" s="82">
        <v>6.3854857350999996</v>
      </c>
      <c r="Z18" s="82">
        <v>3.0668634406022672</v>
      </c>
      <c r="AA18" s="73">
        <f t="shared" si="9"/>
        <v>0.48028663250223969</v>
      </c>
      <c r="AI18" s="73"/>
      <c r="AJ18" s="1"/>
      <c r="AK18" s="73"/>
      <c r="AM18" s="1"/>
      <c r="AN18" s="1"/>
      <c r="AO18" s="1"/>
      <c r="AQ18" s="1">
        <v>15864.487714651783</v>
      </c>
      <c r="AR18" s="1">
        <v>7738.4027843637205</v>
      </c>
      <c r="AS18" s="1">
        <v>2956.2357985738204</v>
      </c>
      <c r="AU18" s="61">
        <f t="shared" si="10"/>
        <v>3.270251661289026E-2</v>
      </c>
      <c r="AV18" s="61">
        <f t="shared" si="4"/>
        <v>3.270251661289026E-2</v>
      </c>
      <c r="AW18" s="61">
        <f t="shared" si="5"/>
        <v>1.5951680896646302E-2</v>
      </c>
      <c r="AX18" s="61">
        <f t="shared" si="11"/>
        <v>1.5951680896646302E-2</v>
      </c>
      <c r="AY18" s="61">
        <f t="shared" si="6"/>
        <v>6.093884155187375E-3</v>
      </c>
      <c r="AZ18" s="61">
        <f t="shared" si="12"/>
        <v>6.093884155187375E-3</v>
      </c>
      <c r="BB18" s="61">
        <f t="shared" si="13"/>
        <v>2.2045565051833676E-2</v>
      </c>
      <c r="BC18" s="61">
        <f t="shared" si="13"/>
        <v>2.2045565051833676E-2</v>
      </c>
    </row>
    <row r="19" spans="1:55" x14ac:dyDescent="0.25">
      <c r="A19">
        <v>2005</v>
      </c>
      <c r="B19" s="78">
        <v>94150.599999999991</v>
      </c>
      <c r="C19" s="1">
        <v>88352.700000000012</v>
      </c>
      <c r="D19" s="1">
        <v>18860.771572160724</v>
      </c>
      <c r="E19" s="1">
        <v>9494.3368129230166</v>
      </c>
      <c r="F19" s="1">
        <v>3967.9822215738959</v>
      </c>
      <c r="G19" s="1">
        <v>18587</v>
      </c>
      <c r="H19" s="1">
        <v>12322.52266214</v>
      </c>
      <c r="I19" s="1">
        <f t="shared" si="0"/>
        <v>25120.086731202377</v>
      </c>
      <c r="J19" s="69">
        <f t="shared" si="1"/>
        <v>5797.8999999999796</v>
      </c>
      <c r="K19" s="75">
        <v>74485.55</v>
      </c>
      <c r="L19" s="1">
        <v>65527.199999999997</v>
      </c>
      <c r="M19" s="69">
        <f t="shared" si="7"/>
        <v>8958.3500000000058</v>
      </c>
      <c r="N19" s="78">
        <f t="shared" si="2"/>
        <v>19665.049999999988</v>
      </c>
      <c r="P19" s="51">
        <v>582538.17293727468</v>
      </c>
      <c r="R19" s="71">
        <f t="shared" si="3"/>
        <v>3.3757530259081306E-2</v>
      </c>
      <c r="S19" s="81">
        <f t="shared" si="8"/>
        <v>6.9851906018603884E-3</v>
      </c>
      <c r="U19" s="63">
        <v>0.69851906018603882</v>
      </c>
      <c r="X19" s="61"/>
      <c r="Y19" s="82">
        <v>6.326304704</v>
      </c>
      <c r="Z19" s="82">
        <v>3.1304596852305493</v>
      </c>
      <c r="AA19" s="73">
        <f t="shared" si="9"/>
        <v>0.49483226491623461</v>
      </c>
      <c r="AI19" s="73"/>
      <c r="AJ19" s="1"/>
      <c r="AK19" s="73"/>
      <c r="AM19" s="1"/>
      <c r="AN19" s="1"/>
      <c r="AO19" s="1"/>
      <c r="AQ19" s="1">
        <v>18860.771572160724</v>
      </c>
      <c r="AR19" s="1">
        <v>9494.3368129230166</v>
      </c>
      <c r="AS19" s="1">
        <v>3967.9822215738959</v>
      </c>
      <c r="AU19" s="61">
        <f t="shared" si="10"/>
        <v>3.2376885238371449E-2</v>
      </c>
      <c r="AV19" s="61">
        <f t="shared" si="4"/>
        <v>3.2376885238371449E-2</v>
      </c>
      <c r="AW19" s="61">
        <f t="shared" si="5"/>
        <v>1.6298222595526504E-2</v>
      </c>
      <c r="AX19" s="61">
        <f t="shared" si="11"/>
        <v>1.6298222595526504E-2</v>
      </c>
      <c r="AY19" s="61">
        <f t="shared" si="6"/>
        <v>6.8115402662224369E-3</v>
      </c>
      <c r="AZ19" s="61">
        <f t="shared" si="12"/>
        <v>6.8115402662224369E-3</v>
      </c>
      <c r="BB19" s="61">
        <f t="shared" si="13"/>
        <v>2.3109762861748942E-2</v>
      </c>
      <c r="BC19" s="61">
        <f t="shared" si="13"/>
        <v>2.3109762861748942E-2</v>
      </c>
    </row>
    <row r="20" spans="1:55" x14ac:dyDescent="0.25">
      <c r="A20">
        <v>2006</v>
      </c>
      <c r="B20" s="78">
        <v>119070.29999999999</v>
      </c>
      <c r="C20" s="1">
        <v>110381.20000000001</v>
      </c>
      <c r="D20" s="1">
        <v>24346.804439345564</v>
      </c>
      <c r="E20" s="1">
        <v>11197.06470509577</v>
      </c>
      <c r="F20" s="1">
        <v>4880.9349546100484</v>
      </c>
      <c r="G20" s="1">
        <v>25606.400000000001</v>
      </c>
      <c r="H20" s="1">
        <v>14711.65961499</v>
      </c>
      <c r="I20" s="1">
        <f t="shared" si="0"/>
        <v>29638.33628595862</v>
      </c>
      <c r="J20" s="69">
        <f t="shared" si="1"/>
        <v>8689.0999999999767</v>
      </c>
      <c r="K20" s="75">
        <v>95899.309999999983</v>
      </c>
      <c r="L20" s="1">
        <v>80505.409999999989</v>
      </c>
      <c r="M20" s="69">
        <f t="shared" si="7"/>
        <v>15393.899999999994</v>
      </c>
      <c r="N20" s="78">
        <f t="shared" si="2"/>
        <v>23170.990000000005</v>
      </c>
      <c r="P20" s="51">
        <v>715904.27173384849</v>
      </c>
      <c r="R20" s="71">
        <f t="shared" si="3"/>
        <v>3.2366045175121233E-2</v>
      </c>
      <c r="S20" s="81">
        <f t="shared" si="8"/>
        <v>3.9561907560649598E-3</v>
      </c>
      <c r="U20" s="63">
        <v>0.39561907560649601</v>
      </c>
      <c r="X20" s="61"/>
      <c r="Y20" s="82">
        <v>6.5796962992000001</v>
      </c>
      <c r="Z20" s="82">
        <v>3.263661996310351</v>
      </c>
      <c r="AA20" s="73">
        <f t="shared" si="9"/>
        <v>0.49602015775517894</v>
      </c>
      <c r="AI20" s="73"/>
      <c r="AJ20" s="1"/>
      <c r="AK20" s="73"/>
      <c r="AM20" s="1"/>
      <c r="AN20" s="1"/>
      <c r="AO20" s="1"/>
      <c r="AQ20" s="1">
        <v>24346.804439345564</v>
      </c>
      <c r="AR20" s="1">
        <v>11197.06470509577</v>
      </c>
      <c r="AS20" s="1">
        <v>4880.9349546100484</v>
      </c>
      <c r="AU20" s="61">
        <f t="shared" si="10"/>
        <v>3.4008463701969596E-2</v>
      </c>
      <c r="AV20" s="61">
        <f t="shared" si="4"/>
        <v>3.4008463701969596E-2</v>
      </c>
      <c r="AW20" s="61">
        <f t="shared" si="5"/>
        <v>1.5640449634387012E-2</v>
      </c>
      <c r="AX20" s="61">
        <f t="shared" si="11"/>
        <v>1.5640449634387012E-2</v>
      </c>
      <c r="AY20" s="61">
        <f t="shared" si="6"/>
        <v>6.8178597995915188E-3</v>
      </c>
      <c r="AZ20" s="61">
        <f t="shared" si="12"/>
        <v>6.8178597995915188E-3</v>
      </c>
      <c r="BB20" s="61">
        <f t="shared" si="13"/>
        <v>2.2458309433978529E-2</v>
      </c>
      <c r="BC20" s="61">
        <f t="shared" si="13"/>
        <v>2.2458309433978529E-2</v>
      </c>
    </row>
    <row r="21" spans="1:55" x14ac:dyDescent="0.25">
      <c r="A21">
        <v>2007</v>
      </c>
      <c r="B21" s="78">
        <v>164073.9</v>
      </c>
      <c r="C21" s="1">
        <v>154087.29999999999</v>
      </c>
      <c r="D21" s="1">
        <v>32770.425373128528</v>
      </c>
      <c r="E21" s="1">
        <v>14307.019161428729</v>
      </c>
      <c r="F21" s="1">
        <v>6271.9668584310175</v>
      </c>
      <c r="G21" s="1">
        <v>44720.999999999993</v>
      </c>
      <c r="H21" s="1">
        <v>20449.733632899999</v>
      </c>
      <c r="I21" s="1">
        <f t="shared" si="0"/>
        <v>35567.15497411172</v>
      </c>
      <c r="J21" s="69">
        <f t="shared" si="1"/>
        <v>9986.6000000000058</v>
      </c>
      <c r="K21" s="75">
        <v>138310.12</v>
      </c>
      <c r="L21" s="1">
        <v>118407.12000000001</v>
      </c>
      <c r="M21" s="69">
        <f t="shared" si="7"/>
        <v>19902.999999999985</v>
      </c>
      <c r="N21" s="78">
        <f t="shared" si="2"/>
        <v>25763.78</v>
      </c>
      <c r="P21" s="51">
        <v>896980.17407190299</v>
      </c>
      <c r="R21" s="71">
        <f t="shared" si="3"/>
        <v>2.8722797609944437E-2</v>
      </c>
      <c r="S21" s="81">
        <f t="shared" si="8"/>
        <v>2.1635913776448861E-3</v>
      </c>
      <c r="U21" s="63">
        <v>0.21635913776448862</v>
      </c>
      <c r="X21" s="61"/>
      <c r="Y21" s="82">
        <v>6.9867017784999996</v>
      </c>
      <c r="Z21" s="82">
        <v>3.4278793965991552</v>
      </c>
      <c r="AA21" s="73">
        <f t="shared" si="9"/>
        <v>0.49062912734413278</v>
      </c>
      <c r="AI21" s="73"/>
      <c r="AJ21" s="1"/>
      <c r="AK21" s="73"/>
      <c r="AM21" s="1"/>
      <c r="AN21" s="1"/>
      <c r="AO21" s="1"/>
      <c r="AQ21" s="1">
        <v>32770.425373128528</v>
      </c>
      <c r="AR21" s="1">
        <v>14307.019161428729</v>
      </c>
      <c r="AS21" s="1">
        <v>6271.9668584310175</v>
      </c>
      <c r="AU21" s="61">
        <f t="shared" si="10"/>
        <v>3.6534169115873469E-2</v>
      </c>
      <c r="AV21" s="61">
        <f t="shared" si="4"/>
        <v>3.6534169115873469E-2</v>
      </c>
      <c r="AW21" s="61">
        <f t="shared" si="5"/>
        <v>1.5950206676788668E-2</v>
      </c>
      <c r="AX21" s="61">
        <f t="shared" si="11"/>
        <v>1.5950206676788668E-2</v>
      </c>
      <c r="AY21" s="61">
        <f t="shared" si="6"/>
        <v>6.992313809968613E-3</v>
      </c>
      <c r="AZ21" s="61">
        <f t="shared" si="12"/>
        <v>6.992313809968613E-3</v>
      </c>
      <c r="BB21" s="61">
        <f t="shared" si="13"/>
        <v>2.2942520486757281E-2</v>
      </c>
      <c r="BC21" s="61">
        <f t="shared" si="13"/>
        <v>2.2942520486757281E-2</v>
      </c>
    </row>
    <row r="22" spans="1:55" x14ac:dyDescent="0.25">
      <c r="A22">
        <v>2008</v>
      </c>
      <c r="B22" s="78">
        <v>214734.40000000002</v>
      </c>
      <c r="C22" s="1">
        <v>203253.39999999997</v>
      </c>
      <c r="D22" s="1">
        <v>41712.153906506988</v>
      </c>
      <c r="E22" s="1">
        <v>16926.697441756882</v>
      </c>
      <c r="F22" s="1">
        <v>8762.7295951055312</v>
      </c>
      <c r="G22" s="1">
        <v>54693.700000000004</v>
      </c>
      <c r="H22" s="1">
        <v>36055.329047250001</v>
      </c>
      <c r="I22" s="1">
        <f t="shared" si="0"/>
        <v>45102.790009380551</v>
      </c>
      <c r="J22" s="69">
        <f t="shared" si="1"/>
        <v>11481.000000000058</v>
      </c>
      <c r="K22" s="75">
        <v>186582.70000000004</v>
      </c>
      <c r="L22" s="1">
        <v>163006.30000000005</v>
      </c>
      <c r="M22" s="69">
        <f t="shared" si="7"/>
        <v>23576.399999999994</v>
      </c>
      <c r="N22" s="78">
        <f t="shared" si="2"/>
        <v>28151.699999999983</v>
      </c>
      <c r="P22" s="51">
        <v>1149646.0905836353</v>
      </c>
      <c r="R22" s="71">
        <f t="shared" si="3"/>
        <v>2.4487275023662582E-2</v>
      </c>
      <c r="S22" s="81">
        <f t="shared" si="8"/>
        <v>-9.5102284531924065E-4</v>
      </c>
      <c r="U22" s="63">
        <v>-9.5102284531924069E-2</v>
      </c>
      <c r="X22" s="61"/>
      <c r="Y22" s="82">
        <v>6.9785746933999997</v>
      </c>
      <c r="Z22" s="82">
        <v>3.3835486640216748</v>
      </c>
      <c r="AA22" s="73">
        <f t="shared" si="9"/>
        <v>0.48484809759529729</v>
      </c>
      <c r="AI22" s="73"/>
      <c r="AJ22" s="1"/>
      <c r="AK22" s="73"/>
      <c r="AM22" s="1"/>
      <c r="AN22" s="1"/>
      <c r="AO22" s="1"/>
      <c r="AQ22" s="1">
        <v>41712.153906506988</v>
      </c>
      <c r="AR22" s="1">
        <v>16926.697441756882</v>
      </c>
      <c r="AS22" s="1">
        <v>8762.7295951055312</v>
      </c>
      <c r="AU22" s="61">
        <f t="shared" si="10"/>
        <v>3.6282604053679841E-2</v>
      </c>
      <c r="AV22" s="61">
        <f t="shared" si="4"/>
        <v>3.6282604053679841E-2</v>
      </c>
      <c r="AW22" s="61">
        <f t="shared" si="5"/>
        <v>1.4723398427044437E-2</v>
      </c>
      <c r="AX22" s="61">
        <f t="shared" si="11"/>
        <v>1.4723398427044437E-2</v>
      </c>
      <c r="AY22" s="61">
        <f t="shared" si="6"/>
        <v>7.6221105493926387E-3</v>
      </c>
      <c r="AZ22" s="61">
        <f t="shared" si="12"/>
        <v>7.6221105493926387E-3</v>
      </c>
      <c r="BB22" s="61">
        <f t="shared" si="13"/>
        <v>2.2345508976437077E-2</v>
      </c>
      <c r="BC22" s="61">
        <f t="shared" si="13"/>
        <v>2.2345508976437077E-2</v>
      </c>
    </row>
    <row r="23" spans="1:55" x14ac:dyDescent="0.25">
      <c r="A23">
        <v>2009</v>
      </c>
      <c r="B23" s="78">
        <v>238506.69999999998</v>
      </c>
      <c r="C23" s="1">
        <v>227292.09999999998</v>
      </c>
      <c r="D23" s="1">
        <v>45811.276072133827</v>
      </c>
      <c r="E23" s="1">
        <v>16813.317954867085</v>
      </c>
      <c r="F23" s="1">
        <v>9701.6468092189043</v>
      </c>
      <c r="G23" s="1">
        <v>77063.999999999985</v>
      </c>
      <c r="H23" s="1">
        <v>32041.53536709</v>
      </c>
      <c r="I23" s="1">
        <f t="shared" si="0"/>
        <v>45860.32379669018</v>
      </c>
      <c r="J23" s="69">
        <f t="shared" si="1"/>
        <v>11214.600000000006</v>
      </c>
      <c r="K23" s="75">
        <v>242883.42</v>
      </c>
      <c r="L23" s="1">
        <v>206887.92</v>
      </c>
      <c r="M23" s="69">
        <f t="shared" si="7"/>
        <v>35995.5</v>
      </c>
      <c r="N23" s="78">
        <f t="shared" si="2"/>
        <v>-4376.7200000000303</v>
      </c>
      <c r="P23" s="51">
        <v>1247929.2689250195</v>
      </c>
      <c r="R23" s="71">
        <f t="shared" si="3"/>
        <v>-3.5071859511478457E-3</v>
      </c>
      <c r="S23" s="81">
        <f t="shared" si="8"/>
        <v>-5.4457481195135634E-3</v>
      </c>
      <c r="U23" s="63">
        <v>-0.54457481195135637</v>
      </c>
      <c r="X23" s="61"/>
      <c r="Y23" s="82">
        <v>7.0024603543000001</v>
      </c>
      <c r="Z23" s="82">
        <v>3.4258157508900213</v>
      </c>
      <c r="AA23" s="73">
        <f t="shared" si="9"/>
        <v>0.48923029586112987</v>
      </c>
      <c r="AI23" s="73"/>
      <c r="AJ23" s="1"/>
      <c r="AK23" s="73"/>
      <c r="AM23" s="1"/>
      <c r="AN23" s="1"/>
      <c r="AO23" s="1"/>
      <c r="AQ23" s="1">
        <v>45811.276072133827</v>
      </c>
      <c r="AR23" s="1">
        <v>16813.317954867085</v>
      </c>
      <c r="AS23" s="1">
        <v>9701.6468092189043</v>
      </c>
      <c r="AU23" s="61">
        <f t="shared" si="10"/>
        <v>3.6709833812613578E-2</v>
      </c>
      <c r="AV23" s="61">
        <f t="shared" si="4"/>
        <v>3.6709833812613578E-2</v>
      </c>
      <c r="AW23" s="61">
        <f t="shared" si="5"/>
        <v>1.3472973487792516E-2</v>
      </c>
      <c r="AX23" s="61">
        <f t="shared" si="11"/>
        <v>1.3472973487792516E-2</v>
      </c>
      <c r="AY23" s="61">
        <f t="shared" si="6"/>
        <v>7.7741960628714265E-3</v>
      </c>
      <c r="AZ23" s="61">
        <f t="shared" si="12"/>
        <v>7.7741960628714265E-3</v>
      </c>
      <c r="BB23" s="61">
        <f t="shared" si="13"/>
        <v>2.1247169550663941E-2</v>
      </c>
      <c r="BC23" s="61">
        <f t="shared" si="13"/>
        <v>2.1247169550663941E-2</v>
      </c>
    </row>
    <row r="24" spans="1:55" x14ac:dyDescent="0.25">
      <c r="A24">
        <v>2010</v>
      </c>
      <c r="B24" s="78">
        <v>322233.5901630001</v>
      </c>
      <c r="C24" s="1">
        <v>307210.59999999998</v>
      </c>
      <c r="D24" s="1">
        <v>61126.833707876838</v>
      </c>
      <c r="E24" s="1">
        <v>25177.834952049529</v>
      </c>
      <c r="F24" s="1">
        <v>11916.946522382375</v>
      </c>
      <c r="G24" s="1">
        <v>100961.5</v>
      </c>
      <c r="H24" s="1">
        <v>45547.352451029998</v>
      </c>
      <c r="I24" s="1">
        <f t="shared" si="0"/>
        <v>62480.132366661244</v>
      </c>
      <c r="J24" s="69">
        <f t="shared" si="1"/>
        <v>15022.990163000126</v>
      </c>
      <c r="K24" s="75">
        <v>325497.5</v>
      </c>
      <c r="L24" s="1">
        <v>279857.39999999997</v>
      </c>
      <c r="M24" s="69">
        <f t="shared" si="7"/>
        <v>45640.100000000035</v>
      </c>
      <c r="N24" s="78">
        <f t="shared" si="2"/>
        <v>-3263.9098369998974</v>
      </c>
      <c r="P24" s="51">
        <v>1661720.9259445816</v>
      </c>
      <c r="R24" s="71">
        <f t="shared" si="3"/>
        <v>-1.9641744808290081E-3</v>
      </c>
      <c r="S24" s="81">
        <f t="shared" si="8"/>
        <v>5.4858298548802866E-3</v>
      </c>
      <c r="U24" s="63">
        <v>0.54858298548802864</v>
      </c>
      <c r="X24" s="61"/>
      <c r="Y24" s="82">
        <v>7.0039427294000003</v>
      </c>
      <c r="Z24" s="82">
        <v>3.4373801217464437</v>
      </c>
      <c r="AA24" s="73">
        <f t="shared" si="9"/>
        <v>0.49077787391344224</v>
      </c>
      <c r="AI24" s="73"/>
      <c r="AJ24" s="1"/>
      <c r="AK24" s="73"/>
      <c r="AM24" s="1"/>
      <c r="AN24" s="1"/>
      <c r="AO24" s="1"/>
      <c r="AQ24" s="1">
        <v>61126.833707876838</v>
      </c>
      <c r="AR24" s="1">
        <v>25177.834952049529</v>
      </c>
      <c r="AS24" s="1">
        <v>11916.946522382375</v>
      </c>
      <c r="AU24" s="61">
        <f t="shared" si="10"/>
        <v>3.6785258435095024E-2</v>
      </c>
      <c r="AV24" s="61">
        <f t="shared" si="4"/>
        <v>3.6785258435095024E-2</v>
      </c>
      <c r="AW24" s="61">
        <f t="shared" si="5"/>
        <v>1.5151662688328696E-2</v>
      </c>
      <c r="AX24" s="61">
        <f t="shared" si="11"/>
        <v>1.5151662688328696E-2</v>
      </c>
      <c r="AY24" s="61">
        <f t="shared" si="6"/>
        <v>7.1714487892173334E-3</v>
      </c>
      <c r="AZ24" s="61">
        <f t="shared" si="12"/>
        <v>7.1714487892173334E-3</v>
      </c>
      <c r="BB24" s="61">
        <f t="shared" si="13"/>
        <v>2.232311147754603E-2</v>
      </c>
      <c r="BC24" s="61">
        <f t="shared" si="13"/>
        <v>2.232311147754603E-2</v>
      </c>
    </row>
    <row r="25" spans="1:55" x14ac:dyDescent="0.25">
      <c r="A25">
        <v>2011</v>
      </c>
      <c r="B25" s="78">
        <v>415647.23910901998</v>
      </c>
      <c r="C25" s="1">
        <v>397685.1</v>
      </c>
      <c r="D25" s="1">
        <v>80661.14415586539</v>
      </c>
      <c r="E25" s="1">
        <v>34209.020759328654</v>
      </c>
      <c r="F25" s="1">
        <v>18513.594142532886</v>
      </c>
      <c r="G25" s="1">
        <v>133680.1</v>
      </c>
      <c r="H25" s="1">
        <v>54163.355433949997</v>
      </c>
      <c r="I25" s="1">
        <f t="shared" si="0"/>
        <v>76457.885508323088</v>
      </c>
      <c r="J25" s="69">
        <f t="shared" si="1"/>
        <v>17962.139109020005</v>
      </c>
      <c r="K25" s="75">
        <v>429915.3</v>
      </c>
      <c r="L25" s="1">
        <v>376408.5</v>
      </c>
      <c r="M25" s="69">
        <f t="shared" si="7"/>
        <v>53506.799999999988</v>
      </c>
      <c r="N25" s="78">
        <f t="shared" si="2"/>
        <v>-14268.060890980007</v>
      </c>
      <c r="P25" s="51">
        <v>2179024.1036307774</v>
      </c>
      <c r="R25" s="71">
        <f t="shared" si="3"/>
        <v>-6.5479132916455539E-3</v>
      </c>
      <c r="S25" s="81">
        <f t="shared" si="8"/>
        <v>-5.9814539173805225E-3</v>
      </c>
      <c r="U25" s="63">
        <v>-0.59814539173805226</v>
      </c>
      <c r="X25" s="61"/>
      <c r="Y25" s="82">
        <v>7.0782545929999996</v>
      </c>
      <c r="Z25" s="82">
        <v>3.4152985120071921</v>
      </c>
      <c r="AA25" s="73">
        <f t="shared" si="9"/>
        <v>0.4825057458917531</v>
      </c>
      <c r="AI25" s="73"/>
      <c r="AJ25" s="1"/>
      <c r="AK25" s="73"/>
      <c r="AM25" s="1"/>
      <c r="AN25" s="1"/>
      <c r="AO25" s="1"/>
      <c r="AQ25" s="1">
        <v>80661.14415586539</v>
      </c>
      <c r="AR25" s="1">
        <v>34209.020759328654</v>
      </c>
      <c r="AS25" s="1">
        <v>18513.594142532886</v>
      </c>
      <c r="AU25" s="61">
        <f t="shared" si="10"/>
        <v>3.7017095874003668E-2</v>
      </c>
      <c r="AV25" s="61">
        <f t="shared" si="4"/>
        <v>3.7017095874003668E-2</v>
      </c>
      <c r="AW25" s="61">
        <f t="shared" si="5"/>
        <v>1.5699239261432772E-2</v>
      </c>
      <c r="AX25" s="61">
        <f t="shared" si="11"/>
        <v>1.5699239261432772E-2</v>
      </c>
      <c r="AY25" s="61">
        <f t="shared" si="6"/>
        <v>8.4962778115601351E-3</v>
      </c>
      <c r="AZ25" s="61">
        <f t="shared" si="12"/>
        <v>8.4962778115601351E-3</v>
      </c>
      <c r="BB25" s="61">
        <f t="shared" si="13"/>
        <v>2.4195517072992907E-2</v>
      </c>
      <c r="BC25" s="61">
        <f t="shared" si="13"/>
        <v>2.4195517072992907E-2</v>
      </c>
    </row>
    <row r="26" spans="1:55" x14ac:dyDescent="0.25">
      <c r="A26">
        <v>2012</v>
      </c>
      <c r="B26" s="78">
        <v>525929.69999999995</v>
      </c>
      <c r="C26" s="1">
        <v>503941.20000000007</v>
      </c>
      <c r="D26" s="1">
        <v>101676.40093647745</v>
      </c>
      <c r="E26" s="1">
        <v>41252.035497371216</v>
      </c>
      <c r="F26" s="1">
        <v>27435.394307851788</v>
      </c>
      <c r="G26" s="1">
        <v>174388.20000000004</v>
      </c>
      <c r="H26" s="1">
        <v>61315.896872830002</v>
      </c>
      <c r="I26" s="1">
        <f t="shared" si="0"/>
        <v>97873.27238546958</v>
      </c>
      <c r="J26" s="69">
        <f t="shared" si="1"/>
        <v>21988.499999999884</v>
      </c>
      <c r="K26" s="75">
        <v>554689.89999999991</v>
      </c>
      <c r="L26" s="1">
        <v>492905.89999999991</v>
      </c>
      <c r="M26" s="69">
        <f t="shared" si="7"/>
        <v>61784</v>
      </c>
      <c r="N26" s="78">
        <f t="shared" si="2"/>
        <v>-28760.199999999953</v>
      </c>
      <c r="P26" s="51">
        <v>2637913.8482155497</v>
      </c>
      <c r="R26" s="71">
        <f t="shared" si="3"/>
        <v>-1.0902630508367496E-2</v>
      </c>
      <c r="S26" s="81">
        <f t="shared" si="8"/>
        <v>-3.1166420869992288E-3</v>
      </c>
      <c r="U26" s="63">
        <v>-0.3116642086999229</v>
      </c>
      <c r="X26" s="61"/>
      <c r="Y26" s="82">
        <v>7.2214803194000003</v>
      </c>
      <c r="Z26" s="82">
        <v>3.5848514500987174</v>
      </c>
      <c r="AA26" s="73">
        <f t="shared" si="9"/>
        <v>0.49641504117490504</v>
      </c>
      <c r="AI26" s="73"/>
      <c r="AJ26" s="1"/>
      <c r="AK26" s="73"/>
      <c r="AM26" s="1"/>
      <c r="AN26" s="1"/>
      <c r="AO26" s="1"/>
      <c r="AQ26" s="1">
        <v>101676.40093647745</v>
      </c>
      <c r="AR26" s="1">
        <v>41252.035497371216</v>
      </c>
      <c r="AS26" s="1">
        <v>27435.394307851788</v>
      </c>
      <c r="AU26" s="61">
        <f t="shared" si="10"/>
        <v>3.8544246244151509E-2</v>
      </c>
      <c r="AV26" s="61">
        <f t="shared" si="4"/>
        <v>3.8544246244151509E-2</v>
      </c>
      <c r="AW26" s="61">
        <f t="shared" si="5"/>
        <v>1.5638128411690426E-2</v>
      </c>
      <c r="AX26" s="61">
        <f t="shared" si="11"/>
        <v>1.5638128411690426E-2</v>
      </c>
      <c r="AY26" s="61">
        <f t="shared" si="6"/>
        <v>1.0400413313880894E-2</v>
      </c>
      <c r="AZ26" s="61">
        <f t="shared" si="12"/>
        <v>1.0400413313880894E-2</v>
      </c>
      <c r="BB26" s="61">
        <f t="shared" si="13"/>
        <v>2.603854172557132E-2</v>
      </c>
      <c r="BC26" s="61">
        <f t="shared" si="13"/>
        <v>2.603854172557132E-2</v>
      </c>
    </row>
    <row r="27" spans="1:55" x14ac:dyDescent="0.25">
      <c r="A27">
        <v>2013</v>
      </c>
      <c r="B27" s="78">
        <v>663533.59418735991</v>
      </c>
      <c r="C27" s="1">
        <v>634345.29999999993</v>
      </c>
      <c r="D27" s="1">
        <v>131397.27666875703</v>
      </c>
      <c r="E27" s="1">
        <v>50081.08540160305</v>
      </c>
      <c r="F27" s="1">
        <v>40229.447425918312</v>
      </c>
      <c r="G27" s="1">
        <v>229890.19999999998</v>
      </c>
      <c r="H27" s="1">
        <v>55465.165544110001</v>
      </c>
      <c r="I27" s="1">
        <f t="shared" si="0"/>
        <v>127282.12495961157</v>
      </c>
      <c r="J27" s="69">
        <f t="shared" si="1"/>
        <v>29188.294187359978</v>
      </c>
      <c r="K27" s="75">
        <v>740214.5</v>
      </c>
      <c r="L27" s="1">
        <v>649467.5</v>
      </c>
      <c r="M27" s="69">
        <f t="shared" si="7"/>
        <v>90747</v>
      </c>
      <c r="N27" s="78">
        <f t="shared" si="2"/>
        <v>-76680.905812640092</v>
      </c>
      <c r="O27" s="81">
        <f>+D27/P27</f>
        <v>3.9242882527328479E-2</v>
      </c>
      <c r="P27" s="51">
        <v>3348308.4882272054</v>
      </c>
      <c r="R27" s="71">
        <f t="shared" si="3"/>
        <v>-2.2901386202093806E-2</v>
      </c>
      <c r="S27" s="81">
        <f t="shared" si="8"/>
        <v>-6.168761946683442E-4</v>
      </c>
      <c r="U27" s="63">
        <v>-6.1687619466834417E-2</v>
      </c>
      <c r="X27" s="61"/>
      <c r="Y27" s="82">
        <v>7.4367785505999997</v>
      </c>
      <c r="Z27" s="82">
        <v>3.648245295394986</v>
      </c>
      <c r="AA27" s="73">
        <f t="shared" si="9"/>
        <v>0.4905679617286231</v>
      </c>
      <c r="AI27" s="73"/>
      <c r="AJ27" s="1"/>
      <c r="AK27" s="73"/>
      <c r="AM27" s="1"/>
      <c r="AN27" s="1"/>
      <c r="AO27" s="1"/>
      <c r="AQ27" s="1">
        <v>131397.27666875703</v>
      </c>
      <c r="AR27" s="1">
        <v>50081.08540160305</v>
      </c>
      <c r="AS27" s="1">
        <v>40229.447425918312</v>
      </c>
      <c r="AU27" s="61">
        <f t="shared" si="10"/>
        <v>3.9242882527328479E-2</v>
      </c>
      <c r="AV27" s="61">
        <f t="shared" si="4"/>
        <v>3.9242882527328479E-2</v>
      </c>
      <c r="AW27" s="61">
        <f t="shared" si="5"/>
        <v>1.4957130018840937E-2</v>
      </c>
      <c r="AX27" s="61">
        <f t="shared" si="11"/>
        <v>1.4957130018840937E-2</v>
      </c>
      <c r="AY27" s="61">
        <f t="shared" si="6"/>
        <v>1.2014856924732817E-2</v>
      </c>
      <c r="AZ27" s="61">
        <f t="shared" si="12"/>
        <v>1.2014856924732817E-2</v>
      </c>
      <c r="BB27" s="61">
        <f t="shared" si="13"/>
        <v>2.6971986943573754E-2</v>
      </c>
      <c r="BC27" s="61">
        <f t="shared" si="13"/>
        <v>2.6971986943573754E-2</v>
      </c>
    </row>
    <row r="28" spans="1:55" x14ac:dyDescent="0.25">
      <c r="A28">
        <v>2014</v>
      </c>
      <c r="B28" s="78">
        <v>897950.7</v>
      </c>
      <c r="C28" s="1">
        <v>864305.1</v>
      </c>
      <c r="D28" s="1">
        <v>172591.77063657291</v>
      </c>
      <c r="E28" s="1">
        <v>66747.948019043368</v>
      </c>
      <c r="F28" s="1">
        <v>63377.046322385249</v>
      </c>
      <c r="G28" s="1">
        <v>300889.40000000002</v>
      </c>
      <c r="H28" s="1">
        <v>84088.197801350005</v>
      </c>
      <c r="I28" s="1">
        <f t="shared" si="0"/>
        <v>176610.73722064844</v>
      </c>
      <c r="J28" s="69">
        <f t="shared" si="1"/>
        <v>33645.599999999977</v>
      </c>
      <c r="K28" s="75">
        <v>1061509.3000000003</v>
      </c>
      <c r="L28" s="1">
        <v>930241.50000000023</v>
      </c>
      <c r="M28" s="69">
        <f t="shared" si="7"/>
        <v>131267.80000000005</v>
      </c>
      <c r="N28" s="78">
        <f t="shared" si="2"/>
        <v>-163558.60000000033</v>
      </c>
      <c r="O28" s="81">
        <f t="shared" ref="O28:O36" si="14">+D28/P28</f>
        <v>3.7691311017593584E-2</v>
      </c>
      <c r="P28" s="51">
        <v>4579086.4254100993</v>
      </c>
      <c r="R28" s="71">
        <f t="shared" si="3"/>
        <v>-3.5718609522717659E-2</v>
      </c>
      <c r="S28" s="81">
        <f t="shared" si="8"/>
        <v>1.3748510668503359E-3</v>
      </c>
      <c r="U28" s="63">
        <v>0.13748510668503358</v>
      </c>
      <c r="X28" s="61"/>
      <c r="Y28" s="82">
        <v>7.2329457746000001</v>
      </c>
      <c r="Z28" s="82">
        <v>3.4958109202115293</v>
      </c>
      <c r="AA28" s="73">
        <f t="shared" si="9"/>
        <v>0.48331772823291441</v>
      </c>
      <c r="AI28" s="73"/>
      <c r="AJ28" s="1"/>
      <c r="AK28" s="73"/>
      <c r="AM28" s="1"/>
      <c r="AN28" s="1"/>
      <c r="AO28" s="1"/>
      <c r="AQ28" s="1">
        <v>172591.77063657291</v>
      </c>
      <c r="AR28" s="1">
        <v>66747.948019043368</v>
      </c>
      <c r="AS28" s="1">
        <v>63377.046322385249</v>
      </c>
      <c r="AU28" s="61">
        <f t="shared" si="10"/>
        <v>3.7691311017593584E-2</v>
      </c>
      <c r="AV28" s="61">
        <f t="shared" si="4"/>
        <v>3.7691311017593584E-2</v>
      </c>
      <c r="AW28" s="61">
        <f t="shared" si="5"/>
        <v>1.4576695396847739E-2</v>
      </c>
      <c r="AX28" s="61">
        <f t="shared" si="11"/>
        <v>1.4576695396847739E-2</v>
      </c>
      <c r="AY28" s="61">
        <f t="shared" si="6"/>
        <v>1.384054381911109E-2</v>
      </c>
      <c r="AZ28" s="61">
        <f t="shared" si="12"/>
        <v>1.384054381911109E-2</v>
      </c>
      <c r="BB28" s="61">
        <f t="shared" si="13"/>
        <v>2.8417239215958831E-2</v>
      </c>
      <c r="BC28" s="61">
        <f t="shared" si="13"/>
        <v>2.8417239215958831E-2</v>
      </c>
    </row>
    <row r="29" spans="1:55" x14ac:dyDescent="0.25">
      <c r="A29">
        <v>2015</v>
      </c>
      <c r="B29" s="78">
        <v>1203378.4000000001</v>
      </c>
      <c r="C29" s="1">
        <v>1128220</v>
      </c>
      <c r="D29" s="1">
        <v>228825.29987295973</v>
      </c>
      <c r="E29" s="1">
        <v>94028.689004986343</v>
      </c>
      <c r="F29" s="1">
        <v>95291.194351528567</v>
      </c>
      <c r="G29" s="1">
        <v>419418.7</v>
      </c>
      <c r="H29" s="1">
        <v>75939.277075139995</v>
      </c>
      <c r="I29" s="1">
        <f t="shared" si="0"/>
        <v>214716.83969538542</v>
      </c>
      <c r="J29" s="69">
        <f t="shared" si="1"/>
        <v>75158.40000000014</v>
      </c>
      <c r="K29" s="75">
        <v>1427688.5999999999</v>
      </c>
      <c r="L29" s="1">
        <v>1266801.2</v>
      </c>
      <c r="M29" s="69">
        <f t="shared" si="7"/>
        <v>160887.39999999991</v>
      </c>
      <c r="N29" s="78">
        <f t="shared" si="2"/>
        <v>-224310.19999999972</v>
      </c>
      <c r="O29" s="81">
        <f t="shared" si="14"/>
        <v>3.8428899347299594E-2</v>
      </c>
      <c r="P29" s="51">
        <v>5954510.895692341</v>
      </c>
      <c r="R29" s="71">
        <f t="shared" si="3"/>
        <v>-3.7670633899128801E-2</v>
      </c>
      <c r="S29" s="81">
        <f t="shared" si="8"/>
        <v>-6.0869938764880789E-3</v>
      </c>
      <c r="U29" s="63">
        <v>-0.60869938764880793</v>
      </c>
      <c r="X29" s="61"/>
      <c r="Y29" s="82">
        <v>7.2730781919999998</v>
      </c>
      <c r="Z29" s="82">
        <v>3.5373040916288354</v>
      </c>
      <c r="AA29" s="73">
        <f t="shared" si="9"/>
        <v>0.48635584524853348</v>
      </c>
      <c r="AI29" s="73"/>
      <c r="AJ29" s="1"/>
      <c r="AK29" s="73"/>
      <c r="AM29" s="1"/>
      <c r="AN29" s="1"/>
      <c r="AO29" s="1"/>
      <c r="AQ29" s="1">
        <v>228825.29987295973</v>
      </c>
      <c r="AR29" s="1">
        <v>94028.689004986343</v>
      </c>
      <c r="AS29" s="1">
        <v>95291.194351528567</v>
      </c>
      <c r="AU29" s="61">
        <f t="shared" si="10"/>
        <v>3.8428899347299594E-2</v>
      </c>
      <c r="AV29" s="61">
        <f t="shared" si="4"/>
        <v>3.8428899347299594E-2</v>
      </c>
      <c r="AW29" s="61">
        <f t="shared" si="5"/>
        <v>1.5791169191244459E-2</v>
      </c>
      <c r="AX29" s="61">
        <f t="shared" si="11"/>
        <v>1.5791169191244459E-2</v>
      </c>
      <c r="AY29" s="61">
        <f t="shared" si="6"/>
        <v>1.6003194220446364E-2</v>
      </c>
      <c r="AZ29" s="61">
        <f t="shared" si="12"/>
        <v>1.6003194220446364E-2</v>
      </c>
      <c r="BB29" s="61">
        <f t="shared" si="13"/>
        <v>3.1794363411690826E-2</v>
      </c>
      <c r="BC29" s="61">
        <f t="shared" si="13"/>
        <v>3.1794363411690826E-2</v>
      </c>
    </row>
    <row r="30" spans="1:55" x14ac:dyDescent="0.25">
      <c r="A30">
        <v>2016</v>
      </c>
      <c r="B30" s="78">
        <v>1630145.1</v>
      </c>
      <c r="C30" s="1">
        <v>1534750.2999999998</v>
      </c>
      <c r="D30" s="1">
        <v>297763.87440645811</v>
      </c>
      <c r="E30" s="1">
        <v>116934.82905496542</v>
      </c>
      <c r="F30" s="1">
        <v>86349.33826316944</v>
      </c>
      <c r="G30" s="1">
        <v>558087.29999999993</v>
      </c>
      <c r="H30" s="1">
        <v>71509.127182550001</v>
      </c>
      <c r="I30" s="1">
        <f t="shared" si="0"/>
        <v>404105.83109285682</v>
      </c>
      <c r="J30" s="69">
        <f t="shared" si="1"/>
        <v>95394.800000000279</v>
      </c>
      <c r="K30" s="75">
        <v>1966990.2000000002</v>
      </c>
      <c r="L30" s="1">
        <v>1784945</v>
      </c>
      <c r="M30" s="69">
        <f t="shared" si="7"/>
        <v>182045.20000000019</v>
      </c>
      <c r="N30" s="78">
        <f t="shared" si="2"/>
        <v>-336845.10000000009</v>
      </c>
      <c r="O30" s="81">
        <f t="shared" si="14"/>
        <v>3.6188393329090858E-2</v>
      </c>
      <c r="P30" s="51">
        <v>8228159.5565364286</v>
      </c>
      <c r="R30" s="71">
        <f t="shared" si="3"/>
        <v>-4.0938085568893862E-2</v>
      </c>
      <c r="S30" s="81">
        <f t="shared" si="8"/>
        <v>-5.2220567894569999E-3</v>
      </c>
      <c r="U30" s="63">
        <v>-0.52220567894570002</v>
      </c>
      <c r="X30" s="61"/>
      <c r="Y30" s="82">
        <v>7.0880602266999997</v>
      </c>
      <c r="Z30" s="82">
        <v>3.219971805025692</v>
      </c>
      <c r="AA30" s="73">
        <f t="shared" si="9"/>
        <v>0.45428110118144688</v>
      </c>
      <c r="AI30" s="73"/>
      <c r="AJ30" s="1"/>
      <c r="AK30" s="73"/>
      <c r="AM30" s="1"/>
      <c r="AN30" s="1"/>
      <c r="AO30" s="1"/>
      <c r="AQ30" s="1">
        <v>297763.87440645811</v>
      </c>
      <c r="AR30" s="1">
        <v>116934.82905496542</v>
      </c>
      <c r="AS30" s="1">
        <v>86349.33826316944</v>
      </c>
      <c r="AU30" s="61">
        <f t="shared" si="10"/>
        <v>3.6188393329090858E-2</v>
      </c>
      <c r="AV30" s="61">
        <f t="shared" si="4"/>
        <v>3.6188393329090858E-2</v>
      </c>
      <c r="AW30" s="61">
        <f t="shared" si="5"/>
        <v>1.4211541262842029E-2</v>
      </c>
      <c r="AX30" s="61">
        <f t="shared" si="11"/>
        <v>1.4211541262842029E-2</v>
      </c>
      <c r="AY30" s="61">
        <f t="shared" si="6"/>
        <v>1.0494368475702899E-2</v>
      </c>
      <c r="AZ30" s="61">
        <f t="shared" si="12"/>
        <v>1.0494368475702899E-2</v>
      </c>
      <c r="BB30" s="61">
        <f t="shared" si="13"/>
        <v>2.4705909738544928E-2</v>
      </c>
      <c r="BC30" s="61">
        <f t="shared" si="13"/>
        <v>2.4705909738544928E-2</v>
      </c>
    </row>
    <row r="31" spans="1:55" x14ac:dyDescent="0.25">
      <c r="A31">
        <v>2017</v>
      </c>
      <c r="B31" s="78">
        <v>1997961.7</v>
      </c>
      <c r="C31" s="1">
        <v>1844866.3000000003</v>
      </c>
      <c r="D31" s="1">
        <v>362814.43854337983</v>
      </c>
      <c r="E31" s="1">
        <v>143952.29712689685</v>
      </c>
      <c r="F31" s="1">
        <v>114481.22285835769</v>
      </c>
      <c r="G31" s="1">
        <v>727253.79999999993</v>
      </c>
      <c r="H31" s="1">
        <v>66121.399115819993</v>
      </c>
      <c r="I31" s="1">
        <f t="shared" si="0"/>
        <v>430243.14235554589</v>
      </c>
      <c r="J31" s="69">
        <f t="shared" si="1"/>
        <v>153095.39999999967</v>
      </c>
      <c r="K31" s="75">
        <v>2402204.8000000003</v>
      </c>
      <c r="L31" s="1">
        <v>2194270.8000000003</v>
      </c>
      <c r="M31" s="69">
        <f t="shared" si="7"/>
        <v>207934</v>
      </c>
      <c r="N31" s="78">
        <f t="shared" si="2"/>
        <v>-404243.10000000033</v>
      </c>
      <c r="O31" s="81">
        <f t="shared" si="14"/>
        <v>3.4034396046958182E-2</v>
      </c>
      <c r="P31" s="51">
        <v>10660228.494808454</v>
      </c>
      <c r="R31" s="71">
        <f t="shared" si="3"/>
        <v>-3.7920678735626281E-2</v>
      </c>
      <c r="S31" s="81">
        <f t="shared" si="8"/>
        <v>-3.5912214391624255E-3</v>
      </c>
      <c r="U31" s="63">
        <v>-0.35912214391624253</v>
      </c>
      <c r="X31" s="61"/>
      <c r="Y31" s="82">
        <v>7.1793609982</v>
      </c>
      <c r="Z31" s="82">
        <v>3.1554819469217601</v>
      </c>
      <c r="AA31" s="73">
        <f t="shared" si="9"/>
        <v>0.43952128158939191</v>
      </c>
      <c r="AI31" s="73"/>
      <c r="AJ31" s="1"/>
      <c r="AK31" s="73"/>
      <c r="AM31" s="1"/>
      <c r="AN31" s="1"/>
      <c r="AO31" s="1"/>
      <c r="AQ31" s="1">
        <v>362814.43854337983</v>
      </c>
      <c r="AR31" s="1">
        <v>143952.29712689685</v>
      </c>
      <c r="AS31" s="1">
        <v>114481.22285835769</v>
      </c>
      <c r="AU31" s="61">
        <f t="shared" si="10"/>
        <v>3.4034396046958182E-2</v>
      </c>
      <c r="AV31" s="61">
        <f t="shared" si="4"/>
        <v>3.4034396046958182E-2</v>
      </c>
      <c r="AW31" s="61">
        <f t="shared" si="5"/>
        <v>1.3503678387100411E-2</v>
      </c>
      <c r="AX31" s="61">
        <f t="shared" si="11"/>
        <v>1.3503678387100411E-2</v>
      </c>
      <c r="AY31" s="61">
        <f t="shared" si="6"/>
        <v>1.0739096531946778E-2</v>
      </c>
      <c r="AZ31" s="61">
        <f t="shared" si="12"/>
        <v>1.0739096531946778E-2</v>
      </c>
      <c r="BB31" s="61">
        <f t="shared" si="13"/>
        <v>2.4242774919047187E-2</v>
      </c>
      <c r="BC31" s="61">
        <f t="shared" si="13"/>
        <v>2.4242774919047187E-2</v>
      </c>
    </row>
    <row r="32" spans="1:55" x14ac:dyDescent="0.25">
      <c r="A32">
        <v>2018</v>
      </c>
      <c r="B32" s="78">
        <v>2597709.9</v>
      </c>
      <c r="C32" s="1">
        <v>2316529.1</v>
      </c>
      <c r="D32" s="1">
        <v>509433.49018902809</v>
      </c>
      <c r="E32" s="1">
        <v>166414.27126150878</v>
      </c>
      <c r="F32" s="1">
        <v>123254.32485179052</v>
      </c>
      <c r="G32" s="1">
        <v>901922.2</v>
      </c>
      <c r="H32" s="1">
        <v>114160.35689253001</v>
      </c>
      <c r="I32" s="1">
        <f t="shared" si="0"/>
        <v>501344.45680514257</v>
      </c>
      <c r="J32" s="69">
        <f t="shared" si="1"/>
        <v>281180.79999999981</v>
      </c>
      <c r="K32" s="75">
        <v>2939509.3000000003</v>
      </c>
      <c r="L32" s="1">
        <v>2729213.1</v>
      </c>
      <c r="M32" s="69">
        <f t="shared" si="7"/>
        <v>210296.20000000019</v>
      </c>
      <c r="N32" s="78">
        <f t="shared" si="2"/>
        <v>-341799.40000000037</v>
      </c>
      <c r="O32" s="81">
        <f t="shared" si="14"/>
        <v>3.4550019077185884E-2</v>
      </c>
      <c r="P32" s="51">
        <v>14744810.677265817</v>
      </c>
      <c r="R32" s="71">
        <f t="shared" si="3"/>
        <v>-2.3180996181049743E-2</v>
      </c>
      <c r="S32" s="81">
        <f>+U32/100</f>
        <v>3.9393980005184865E-3</v>
      </c>
      <c r="U32" s="63">
        <v>0.39393980005184864</v>
      </c>
      <c r="X32" s="61"/>
      <c r="Y32" s="82">
        <v>7.4913155140000001</v>
      </c>
      <c r="Z32" s="82">
        <v>3.2239938241290456</v>
      </c>
      <c r="AA32" s="73">
        <f t="shared" si="9"/>
        <v>0.43036417543807187</v>
      </c>
      <c r="AI32" s="73"/>
      <c r="AJ32" s="1"/>
      <c r="AK32" s="73"/>
      <c r="AM32" s="1"/>
      <c r="AN32" s="1"/>
      <c r="AO32" s="1"/>
      <c r="AQ32" s="1">
        <v>509433.49018902809</v>
      </c>
      <c r="AR32" s="1">
        <v>166414.27126150878</v>
      </c>
      <c r="AS32" s="1">
        <v>123254.32485179052</v>
      </c>
      <c r="AU32" s="61">
        <f t="shared" si="10"/>
        <v>3.4550019077185884E-2</v>
      </c>
      <c r="AV32" s="61">
        <f t="shared" si="4"/>
        <v>3.4550019077185884E-2</v>
      </c>
      <c r="AW32" s="61">
        <f t="shared" si="5"/>
        <v>1.1286294202345606E-2</v>
      </c>
      <c r="AX32" s="61">
        <f t="shared" si="11"/>
        <v>1.1286294202345606E-2</v>
      </c>
      <c r="AY32" s="61">
        <f t="shared" si="6"/>
        <v>8.3591663229579012E-3</v>
      </c>
      <c r="AZ32" s="61">
        <f t="shared" si="12"/>
        <v>8.3591663229579012E-3</v>
      </c>
      <c r="BB32" s="61">
        <f t="shared" si="13"/>
        <v>1.9645460525303506E-2</v>
      </c>
      <c r="BC32" s="61">
        <f t="shared" si="13"/>
        <v>1.9645460525303506E-2</v>
      </c>
    </row>
    <row r="33" spans="1:55" x14ac:dyDescent="0.25">
      <c r="A33">
        <v>2019</v>
      </c>
      <c r="B33" s="78">
        <v>3937074.4999999995</v>
      </c>
      <c r="C33" s="1">
        <v>3433745.5</v>
      </c>
      <c r="D33" s="1">
        <v>691849.25778147927</v>
      </c>
      <c r="E33" s="1">
        <v>234319.18978730953</v>
      </c>
      <c r="F33" s="1">
        <v>172215.11368539042</v>
      </c>
      <c r="G33" s="1">
        <v>1224438.8999999999</v>
      </c>
      <c r="H33" s="1">
        <v>398311.86608927004</v>
      </c>
      <c r="I33" s="1">
        <f t="shared" si="0"/>
        <v>712611.172656551</v>
      </c>
      <c r="J33" s="69">
        <v>503328</v>
      </c>
      <c r="K33" s="75">
        <v>4032195.1000000006</v>
      </c>
      <c r="L33" s="1">
        <v>3795833.4999999995</v>
      </c>
      <c r="M33" s="69">
        <v>236361.60000000001</v>
      </c>
      <c r="N33" s="78">
        <f t="shared" si="2"/>
        <v>-95120.600000001024</v>
      </c>
      <c r="O33" s="81">
        <f t="shared" si="14"/>
        <v>3.1732920125259086E-2</v>
      </c>
      <c r="P33" s="51">
        <v>21802256.301990129</v>
      </c>
      <c r="R33" s="71">
        <f t="shared" si="3"/>
        <v>-4.3628787168839183E-3</v>
      </c>
      <c r="S33" s="81">
        <f t="shared" si="8"/>
        <v>3.9393980005184865E-3</v>
      </c>
      <c r="U33" s="63">
        <v>0.39393980005184864</v>
      </c>
      <c r="V33" s="72"/>
      <c r="W33" s="73"/>
      <c r="X33" s="61"/>
      <c r="Y33" s="83">
        <v>7.1090329699000003</v>
      </c>
      <c r="Z33" s="82">
        <v>2.9672084734643209</v>
      </c>
      <c r="AA33" s="73">
        <f t="shared" si="9"/>
        <v>0.41738566778739516</v>
      </c>
      <c r="AI33" s="73"/>
      <c r="AJ33" s="1"/>
      <c r="AK33" s="73"/>
      <c r="AM33" s="1"/>
      <c r="AN33" s="1"/>
      <c r="AO33" s="1"/>
      <c r="AQ33" s="1">
        <v>691849.25778147927</v>
      </c>
      <c r="AR33" s="1">
        <v>234319.18978730953</v>
      </c>
      <c r="AS33" s="1">
        <v>172215.11368539042</v>
      </c>
      <c r="AU33" s="61">
        <f>+AQ33/$P33</f>
        <v>3.1732920125259086E-2</v>
      </c>
      <c r="AV33" s="61">
        <f t="shared" si="4"/>
        <v>3.1732920125259086E-2</v>
      </c>
      <c r="AW33" s="61">
        <f t="shared" si="5"/>
        <v>1.0747474322917701E-2</v>
      </c>
      <c r="AX33" s="61">
        <f t="shared" si="11"/>
        <v>1.0747474322917701E-2</v>
      </c>
      <c r="AY33" s="61">
        <f t="shared" si="6"/>
        <v>7.8989583142213809E-3</v>
      </c>
      <c r="AZ33" s="61">
        <f t="shared" si="12"/>
        <v>7.8989583142213809E-3</v>
      </c>
      <c r="BB33" s="61">
        <f t="shared" si="13"/>
        <v>1.8646432637139082E-2</v>
      </c>
      <c r="BC33" s="61">
        <f t="shared" si="13"/>
        <v>1.8646432637139082E-2</v>
      </c>
    </row>
    <row r="34" spans="1:55" x14ac:dyDescent="0.25">
      <c r="A34">
        <v>2020</v>
      </c>
      <c r="B34" s="78">
        <v>4841454.38</v>
      </c>
      <c r="C34" s="1">
        <v>4401214.7</v>
      </c>
      <c r="D34" s="1">
        <v>832281.92023880221</v>
      </c>
      <c r="E34" s="1">
        <v>298582.09567710554</v>
      </c>
      <c r="F34" s="1">
        <v>250420.45287876821</v>
      </c>
      <c r="G34" s="1">
        <v>1533018.4</v>
      </c>
      <c r="H34" s="1">
        <v>387642.74619309994</v>
      </c>
      <c r="I34" s="1">
        <f t="shared" si="0"/>
        <v>1099269.0850122245</v>
      </c>
      <c r="J34" s="69">
        <v>440239.77999999997</v>
      </c>
      <c r="K34" s="75">
        <v>6591411.6579999998</v>
      </c>
      <c r="L34" s="1">
        <v>6311785.358</v>
      </c>
      <c r="M34" s="69">
        <v>279626.3</v>
      </c>
      <c r="N34" s="78">
        <f t="shared" si="2"/>
        <v>-1749957.2779999999</v>
      </c>
      <c r="O34" s="81">
        <f t="shared" si="14"/>
        <v>3.0285236911257962E-2</v>
      </c>
      <c r="P34" s="51">
        <v>27481439.972801309</v>
      </c>
      <c r="R34" s="71">
        <f t="shared" si="3"/>
        <v>-6.3677786889331581E-2</v>
      </c>
      <c r="S34" s="81">
        <f t="shared" si="8"/>
        <v>3.9393980005184865E-3</v>
      </c>
      <c r="U34" s="63">
        <v>0.39393980005184864</v>
      </c>
      <c r="V34" s="72"/>
      <c r="W34" s="73"/>
      <c r="X34" s="61"/>
      <c r="Y34" s="83">
        <v>7.0062001071999997</v>
      </c>
      <c r="Z34" s="82">
        <v>2.8915227432505226</v>
      </c>
      <c r="AA34" s="73">
        <f t="shared" si="9"/>
        <v>0.41270912891554684</v>
      </c>
      <c r="AI34" s="73"/>
      <c r="AJ34" s="1"/>
      <c r="AK34" s="73"/>
      <c r="AM34" s="1"/>
      <c r="AN34" s="1"/>
      <c r="AO34" s="1"/>
      <c r="AQ34" s="1">
        <v>832281.92023880221</v>
      </c>
      <c r="AR34" s="1">
        <v>298582.09567710554</v>
      </c>
      <c r="AS34" s="1">
        <v>250420.45287876821</v>
      </c>
      <c r="AU34" s="61">
        <f t="shared" si="10"/>
        <v>3.0285236911257962E-2</v>
      </c>
      <c r="AV34" s="61">
        <f t="shared" si="4"/>
        <v>3.0285236911257962E-2</v>
      </c>
      <c r="AW34" s="61">
        <f t="shared" si="5"/>
        <v>1.0864863557827231E-2</v>
      </c>
      <c r="AX34" s="61">
        <f t="shared" si="11"/>
        <v>1.0864863557827231E-2</v>
      </c>
      <c r="AY34" s="61">
        <f t="shared" si="6"/>
        <v>9.1123483022218683E-3</v>
      </c>
      <c r="AZ34" s="61">
        <f t="shared" si="12"/>
        <v>9.1123483022218683E-3</v>
      </c>
      <c r="BB34" s="61">
        <f t="shared" si="13"/>
        <v>1.99772118600491E-2</v>
      </c>
      <c r="BC34" s="61">
        <f t="shared" si="13"/>
        <v>1.99772118600491E-2</v>
      </c>
    </row>
    <row r="35" spans="1:55" x14ac:dyDescent="0.25">
      <c r="A35">
        <v>2021</v>
      </c>
      <c r="B35" s="78">
        <v>8880140.5099999998</v>
      </c>
      <c r="C35" s="1">
        <v>7510815.6000000006</v>
      </c>
      <c r="D35" s="1">
        <v>1444522.7485022089</v>
      </c>
      <c r="E35" s="1">
        <v>454507.50421639549</v>
      </c>
      <c r="F35" s="1">
        <v>396470.66118628217</v>
      </c>
      <c r="G35" s="1">
        <v>2382290.7999999998</v>
      </c>
      <c r="H35" s="1">
        <v>963117.39178803004</v>
      </c>
      <c r="I35" s="1">
        <f>C35-SUM(D35:H35)</f>
        <v>1869906.494307084</v>
      </c>
      <c r="J35" s="69">
        <v>1369324.91</v>
      </c>
      <c r="K35" s="75">
        <v>9860381.0999999996</v>
      </c>
      <c r="L35" s="1">
        <v>9209323.5</v>
      </c>
      <c r="M35" s="69">
        <v>651057.6</v>
      </c>
      <c r="N35" s="78">
        <f t="shared" si="2"/>
        <v>-980240.58999999985</v>
      </c>
      <c r="O35" s="81">
        <f t="shared" si="14"/>
        <v>3.1168076259623912E-2</v>
      </c>
      <c r="P35" s="51">
        <v>46346227.353578709</v>
      </c>
      <c r="R35" s="71">
        <f t="shared" si="3"/>
        <v>-2.1150385823676083E-2</v>
      </c>
      <c r="S35" s="81">
        <f t="shared" si="8"/>
        <v>3.9393980005184865E-3</v>
      </c>
      <c r="U35" s="63">
        <v>0.39393980005184864</v>
      </c>
      <c r="V35" s="72"/>
      <c r="W35" s="73"/>
      <c r="X35" s="61"/>
      <c r="Y35" s="83">
        <v>7.0083479215000004</v>
      </c>
      <c r="Z35" s="82">
        <v>3.008970799722769</v>
      </c>
      <c r="AA35" s="73">
        <f t="shared" si="9"/>
        <v>0.42934095644594616</v>
      </c>
      <c r="AI35" s="73"/>
      <c r="AJ35" s="1"/>
      <c r="AK35" s="73"/>
      <c r="AM35" s="1"/>
      <c r="AN35" s="1"/>
      <c r="AO35" s="1"/>
      <c r="AQ35" s="1">
        <v>1444522.7485022089</v>
      </c>
      <c r="AR35" s="1">
        <v>454507.50421639549</v>
      </c>
      <c r="AS35" s="1">
        <v>396470.66118628217</v>
      </c>
      <c r="AU35" s="61">
        <f t="shared" si="10"/>
        <v>3.1168076259623912E-2</v>
      </c>
      <c r="AV35" s="61">
        <f>+D35/$P35</f>
        <v>3.1168076259623912E-2</v>
      </c>
      <c r="AW35" s="61">
        <f t="shared" si="5"/>
        <v>9.8067853667769978E-3</v>
      </c>
      <c r="AX35" s="61">
        <f t="shared" si="11"/>
        <v>9.8067853667769978E-3</v>
      </c>
      <c r="AY35" s="61">
        <f t="shared" si="6"/>
        <v>8.5545401173989614E-3</v>
      </c>
      <c r="AZ35" s="61">
        <f t="shared" si="12"/>
        <v>8.5545401173989614E-3</v>
      </c>
      <c r="BB35" s="61">
        <f t="shared" si="13"/>
        <v>1.8361325484175961E-2</v>
      </c>
      <c r="BC35" s="61">
        <f t="shared" si="13"/>
        <v>1.8361325484175961E-2</v>
      </c>
    </row>
    <row r="36" spans="1:55" x14ac:dyDescent="0.25">
      <c r="A36">
        <v>2022</v>
      </c>
      <c r="B36" s="78">
        <v>14854229.9</v>
      </c>
      <c r="C36" s="1">
        <v>13426350.799999999</v>
      </c>
      <c r="D36" s="1">
        <v>2646703.2418633886</v>
      </c>
      <c r="E36" s="1">
        <v>967725.26684154361</v>
      </c>
      <c r="F36" s="1">
        <v>840753.99164172565</v>
      </c>
      <c r="G36" s="1">
        <v>4274215.0999999996</v>
      </c>
      <c r="H36" s="1">
        <v>1649417.56880538</v>
      </c>
      <c r="I36" s="1">
        <f>C36-SUM(D36:H36)</f>
        <v>3047535.6308479607</v>
      </c>
      <c r="J36" s="69">
        <v>1427879</v>
      </c>
      <c r="K36" s="75">
        <v>16809370.380024999</v>
      </c>
      <c r="L36" s="1">
        <v>15476958.433445999</v>
      </c>
      <c r="M36" s="69">
        <v>1332411.946579</v>
      </c>
      <c r="N36" s="78">
        <f t="shared" si="2"/>
        <v>-1955140.480024999</v>
      </c>
      <c r="O36" s="81">
        <f t="shared" si="14"/>
        <v>3.2105989097188238E-2</v>
      </c>
      <c r="P36" s="51">
        <v>82436433.708724469</v>
      </c>
      <c r="R36" s="71">
        <f t="shared" si="3"/>
        <v>-2.371694640422177E-2</v>
      </c>
      <c r="S36" s="81">
        <f t="shared" si="8"/>
        <v>3.9393980005184865E-3</v>
      </c>
      <c r="U36" s="63">
        <v>0.39393980005184864</v>
      </c>
      <c r="V36" s="72"/>
      <c r="W36" s="73"/>
      <c r="X36" s="61"/>
      <c r="Y36" s="83">
        <v>7.0554297428000003</v>
      </c>
      <c r="Z36" s="82">
        <v>0</v>
      </c>
      <c r="AA36" s="73"/>
      <c r="AI36" s="73"/>
      <c r="AJ36" s="1"/>
      <c r="AK36" s="73"/>
      <c r="AM36" s="1"/>
      <c r="AN36" s="1"/>
      <c r="AO36" s="1"/>
      <c r="AQ36" s="1">
        <v>2646703.2418633886</v>
      </c>
      <c r="AR36" s="1">
        <v>967725.26684154361</v>
      </c>
      <c r="AS36" s="1">
        <v>840753.99164172565</v>
      </c>
      <c r="AU36" s="61">
        <f t="shared" si="10"/>
        <v>3.2105989097188238E-2</v>
      </c>
      <c r="AV36" s="61"/>
      <c r="AW36" s="61">
        <f t="shared" si="5"/>
        <v>1.173904817693644E-2</v>
      </c>
      <c r="AX36" s="61"/>
      <c r="AY36" s="61">
        <f t="shared" si="6"/>
        <v>1.0198815667019162E-2</v>
      </c>
      <c r="AZ36" s="61"/>
      <c r="BB36" s="61">
        <f>+AY36+AW36</f>
        <v>2.1937863843955602E-2</v>
      </c>
      <c r="BC36" s="61"/>
    </row>
    <row r="37" spans="1:55" x14ac:dyDescent="0.25">
      <c r="Z37" s="72"/>
    </row>
    <row r="38" spans="1:55" x14ac:dyDescent="0.25">
      <c r="Z38" s="74"/>
    </row>
  </sheetData>
  <mergeCells count="5">
    <mergeCell ref="B2:B3"/>
    <mergeCell ref="C2:I2"/>
    <mergeCell ref="J2:J3"/>
    <mergeCell ref="K2:M2"/>
    <mergeCell ref="N2:N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47C4B-E3D2-4649-939B-C30D31E347DF}">
  <dimension ref="A1:X37"/>
  <sheetViews>
    <sheetView zoomScale="80" zoomScaleNormal="80" workbookViewId="0">
      <pane xSplit="1" ySplit="3" topLeftCell="D16" activePane="bottomRight" state="frozen"/>
      <selection pane="topRight" activeCell="B1" sqref="B1"/>
      <selection pane="bottomLeft" activeCell="A4" sqref="A4"/>
      <selection pane="bottomRight" activeCell="Q31" sqref="Q31"/>
    </sheetView>
  </sheetViews>
  <sheetFormatPr defaultColWidth="9.140625" defaultRowHeight="15" x14ac:dyDescent="0.25"/>
  <cols>
    <col min="2" max="2" width="12.5703125" style="6" bestFit="1" customWidth="1"/>
    <col min="3" max="3" width="11.85546875" style="6" customWidth="1"/>
    <col min="4" max="4" width="10.85546875" style="6" customWidth="1"/>
    <col min="5" max="5" width="12.140625" style="6" customWidth="1"/>
    <col min="6" max="7" width="11.140625" style="6" bestFit="1" customWidth="1"/>
    <col min="8" max="8" width="10.140625" style="6" bestFit="1" customWidth="1"/>
    <col min="9" max="9" width="10.42578125" style="6" customWidth="1"/>
    <col min="10" max="10" width="10.140625" style="6" bestFit="1" customWidth="1"/>
    <col min="11" max="11" width="11.140625" style="6" bestFit="1" customWidth="1"/>
    <col min="12" max="12" width="10.140625" style="6" bestFit="1" customWidth="1"/>
    <col min="14" max="15" width="11.140625" style="6" customWidth="1"/>
    <col min="16" max="16" width="12.42578125" bestFit="1" customWidth="1"/>
    <col min="17" max="17" width="10.140625" bestFit="1" customWidth="1"/>
    <col min="18" max="18" width="11.85546875" style="52" customWidth="1"/>
  </cols>
  <sheetData>
    <row r="1" spans="1:24" x14ac:dyDescent="0.25">
      <c r="A1" s="14" t="s">
        <v>10</v>
      </c>
    </row>
    <row r="2" spans="1:24" ht="30" x14ac:dyDescent="0.25">
      <c r="C2" s="14"/>
      <c r="D2" s="53"/>
      <c r="E2" s="14"/>
      <c r="F2" s="14"/>
      <c r="G2" s="14"/>
      <c r="H2" s="89" t="s">
        <v>92</v>
      </c>
      <c r="I2" s="89"/>
      <c r="J2" s="89"/>
      <c r="K2" s="89"/>
      <c r="L2" s="14"/>
      <c r="N2" s="14"/>
      <c r="O2" s="14"/>
      <c r="R2" s="49" t="s">
        <v>11</v>
      </c>
    </row>
    <row r="3" spans="1:24" s="3" customFormat="1" ht="34.5" customHeight="1" x14ac:dyDescent="0.25">
      <c r="B3" s="7" t="s">
        <v>2</v>
      </c>
      <c r="C3" s="11" t="s">
        <v>12</v>
      </c>
      <c r="D3" s="11" t="s">
        <v>13</v>
      </c>
      <c r="E3" s="12" t="s">
        <v>4</v>
      </c>
      <c r="F3" s="11" t="s">
        <v>3</v>
      </c>
      <c r="G3" s="11" t="s">
        <v>0</v>
      </c>
      <c r="H3" s="13" t="s">
        <v>5</v>
      </c>
      <c r="I3" s="13" t="s">
        <v>6</v>
      </c>
      <c r="J3" s="13" t="s">
        <v>8</v>
      </c>
      <c r="K3" s="8" t="s">
        <v>9</v>
      </c>
      <c r="L3" s="13" t="s">
        <v>7</v>
      </c>
      <c r="N3" s="15" t="s">
        <v>14</v>
      </c>
      <c r="O3" s="13" t="s">
        <v>15</v>
      </c>
      <c r="P3" s="2"/>
      <c r="Q3" s="2"/>
      <c r="R3" s="50" t="s">
        <v>1</v>
      </c>
    </row>
    <row r="4" spans="1:24" x14ac:dyDescent="0.25">
      <c r="A4">
        <v>1990</v>
      </c>
      <c r="B4" s="5">
        <v>11238.1</v>
      </c>
      <c r="C4" s="5">
        <v>9637.2000000000007</v>
      </c>
      <c r="D4" s="10">
        <f>+B4-C4</f>
        <v>1600.8999999999996</v>
      </c>
      <c r="E4" s="4">
        <f>G4+F4</f>
        <v>14236.7</v>
      </c>
      <c r="F4" s="5">
        <v>1048.6999999999998</v>
      </c>
      <c r="G4" s="5">
        <v>13188</v>
      </c>
      <c r="H4" s="5">
        <v>4927.3</v>
      </c>
      <c r="I4" s="5">
        <v>3054.2</v>
      </c>
      <c r="J4" s="5">
        <v>1797.3999999999996</v>
      </c>
      <c r="K4" s="16">
        <f t="shared" ref="K4:K34" si="0">+G4-H4-I4-J4-L4</f>
        <v>907.90000000000146</v>
      </c>
      <c r="L4" s="5">
        <v>2501.1999999999998</v>
      </c>
      <c r="N4" s="5">
        <f>+B4-G4</f>
        <v>-1949.8999999999996</v>
      </c>
      <c r="O4" s="5">
        <f>+B4-E4</f>
        <v>-2998.6000000000004</v>
      </c>
      <c r="P4" s="1"/>
      <c r="Q4" s="1"/>
      <c r="R4" s="51">
        <v>66408.928</v>
      </c>
      <c r="S4">
        <v>1990</v>
      </c>
      <c r="T4" s="61">
        <f t="shared" ref="T4:T22" si="1">N4/R4</f>
        <v>-2.93620159024401E-2</v>
      </c>
    </row>
    <row r="5" spans="1:24" x14ac:dyDescent="0.25">
      <c r="A5">
        <v>1991</v>
      </c>
      <c r="B5" s="5">
        <v>34343.799999999996</v>
      </c>
      <c r="C5" s="5">
        <v>29267.399999999998</v>
      </c>
      <c r="D5" s="10">
        <f t="shared" ref="D5:D35" si="2">+B5-C5</f>
        <v>5076.3999999999978</v>
      </c>
      <c r="E5" s="4">
        <f t="shared" ref="E5:E34" si="3">G5+F5</f>
        <v>36716.300000000003</v>
      </c>
      <c r="F5" s="5">
        <v>2411.2999999999997</v>
      </c>
      <c r="G5" s="5">
        <v>34305</v>
      </c>
      <c r="H5" s="5">
        <v>13569.6</v>
      </c>
      <c r="I5" s="5">
        <v>8560.6999999999989</v>
      </c>
      <c r="J5" s="5">
        <v>4902.3999999999996</v>
      </c>
      <c r="K5" s="16">
        <f t="shared" si="0"/>
        <v>2822.2000000000025</v>
      </c>
      <c r="L5" s="5">
        <v>4450.1000000000004</v>
      </c>
      <c r="N5" s="5">
        <f t="shared" ref="N5:N35" si="4">+B5-G5</f>
        <v>38.799999999995634</v>
      </c>
      <c r="O5" s="5">
        <f t="shared" ref="O5:O35" si="5">+B5-E5</f>
        <v>-2372.5000000000073</v>
      </c>
      <c r="P5" s="1"/>
      <c r="Q5" s="1"/>
      <c r="R5" s="51">
        <v>170614.07699999999</v>
      </c>
      <c r="S5">
        <f>+S4+1</f>
        <v>1991</v>
      </c>
      <c r="T5" s="61">
        <f>N5/R5</f>
        <v>2.2741382588258317E-4</v>
      </c>
      <c r="U5" s="61">
        <v>4.14201183200524E-3</v>
      </c>
      <c r="V5" s="61">
        <v>2.8661175478504895E-4</v>
      </c>
    </row>
    <row r="6" spans="1:24" x14ac:dyDescent="0.25">
      <c r="A6">
        <v>1992</v>
      </c>
      <c r="B6" s="5">
        <v>47829.2</v>
      </c>
      <c r="C6" s="5">
        <v>41508.899999999994</v>
      </c>
      <c r="D6" s="10">
        <f t="shared" si="2"/>
        <v>6320.3000000000029</v>
      </c>
      <c r="E6" s="4">
        <f t="shared" si="3"/>
        <v>48777.7</v>
      </c>
      <c r="F6" s="5">
        <v>4465.6000000000004</v>
      </c>
      <c r="G6" s="5">
        <v>44312.1</v>
      </c>
      <c r="H6" s="5">
        <v>17471.599999999999</v>
      </c>
      <c r="I6" s="5">
        <v>12294.5</v>
      </c>
      <c r="J6" s="5">
        <v>6363.1999999999971</v>
      </c>
      <c r="K6" s="16">
        <f t="shared" si="0"/>
        <v>3579.3000000000029</v>
      </c>
      <c r="L6" s="5">
        <v>4603.5</v>
      </c>
      <c r="N6" s="5">
        <f t="shared" si="4"/>
        <v>3517.0999999999985</v>
      </c>
      <c r="O6" s="5">
        <f t="shared" si="5"/>
        <v>-948.5</v>
      </c>
      <c r="P6" s="1"/>
      <c r="Q6" s="1"/>
      <c r="R6" s="51">
        <v>210384.549</v>
      </c>
      <c r="S6">
        <f t="shared" ref="S6:S35" si="6">+S5+1</f>
        <v>1992</v>
      </c>
      <c r="T6" s="61">
        <f t="shared" si="1"/>
        <v>1.6717482423103221E-2</v>
      </c>
      <c r="U6" s="61">
        <v>2.3773320192039399E-2</v>
      </c>
      <c r="V6" s="61">
        <v>1.6773094872095377E-2</v>
      </c>
    </row>
    <row r="7" spans="1:24" x14ac:dyDescent="0.25">
      <c r="A7">
        <v>1993</v>
      </c>
      <c r="B7" s="5">
        <v>60396.9</v>
      </c>
      <c r="C7" s="5">
        <v>50979.8</v>
      </c>
      <c r="D7" s="10">
        <f t="shared" si="2"/>
        <v>9417.0999999999985</v>
      </c>
      <c r="E7" s="4">
        <f t="shared" si="3"/>
        <v>60429.9</v>
      </c>
      <c r="F7" s="5">
        <v>3382.1</v>
      </c>
      <c r="G7" s="5">
        <v>57047.8</v>
      </c>
      <c r="H7" s="5">
        <v>19858.900000000001</v>
      </c>
      <c r="I7" s="5">
        <v>14174.1</v>
      </c>
      <c r="J7" s="5">
        <v>10859.599999999999</v>
      </c>
      <c r="K7" s="16">
        <f t="shared" si="0"/>
        <v>5543.8000000000038</v>
      </c>
      <c r="L7" s="5">
        <v>6611.4000000000005</v>
      </c>
      <c r="N7" s="5">
        <f t="shared" si="4"/>
        <v>3349.0999999999985</v>
      </c>
      <c r="O7" s="5">
        <f t="shared" si="5"/>
        <v>-33</v>
      </c>
      <c r="P7" s="1"/>
      <c r="Q7" s="1"/>
      <c r="R7" s="51">
        <v>236504.98</v>
      </c>
      <c r="S7">
        <f t="shared" si="6"/>
        <v>1993</v>
      </c>
      <c r="T7" s="61">
        <f t="shared" si="1"/>
        <v>1.4160801180592469E-2</v>
      </c>
      <c r="U7" s="61">
        <v>3.0159497428844662E-3</v>
      </c>
      <c r="V7" s="61">
        <v>1.415826423612729E-2</v>
      </c>
    </row>
    <row r="8" spans="1:24" x14ac:dyDescent="0.25">
      <c r="A8">
        <v>1994</v>
      </c>
      <c r="B8" s="5">
        <v>62839.5</v>
      </c>
      <c r="C8" s="5">
        <v>55348.800000000003</v>
      </c>
      <c r="D8" s="10">
        <f t="shared" si="2"/>
        <v>7490.6999999999971</v>
      </c>
      <c r="E8" s="4">
        <f t="shared" si="3"/>
        <v>67130.600000000006</v>
      </c>
      <c r="F8" s="5">
        <v>3854.8000000000006</v>
      </c>
      <c r="G8" s="5">
        <v>63275.8</v>
      </c>
      <c r="H8" s="5">
        <v>21646</v>
      </c>
      <c r="I8" s="5">
        <v>16572.5</v>
      </c>
      <c r="J8" s="5">
        <v>12023.3</v>
      </c>
      <c r="K8" s="16">
        <f t="shared" si="0"/>
        <v>6308.9000000000033</v>
      </c>
      <c r="L8" s="5">
        <v>6725.1</v>
      </c>
      <c r="N8" s="5">
        <f t="shared" si="4"/>
        <v>-436.30000000000291</v>
      </c>
      <c r="O8" s="5">
        <f t="shared" si="5"/>
        <v>-4291.1000000000058</v>
      </c>
      <c r="P8" s="1"/>
      <c r="Q8" s="1"/>
      <c r="R8" s="51">
        <v>259328.25399999999</v>
      </c>
      <c r="S8">
        <f t="shared" si="6"/>
        <v>1994</v>
      </c>
      <c r="T8" s="61">
        <f t="shared" si="1"/>
        <v>-1.6824236976507886E-3</v>
      </c>
      <c r="U8" s="61">
        <v>-4.9877119688853666E-3</v>
      </c>
      <c r="V8" s="61">
        <v>-1.6885934843026778E-3</v>
      </c>
      <c r="W8" s="63"/>
      <c r="X8" s="61"/>
    </row>
    <row r="9" spans="1:24" x14ac:dyDescent="0.25">
      <c r="A9">
        <v>1995</v>
      </c>
      <c r="B9" s="5">
        <v>60367.700000000004</v>
      </c>
      <c r="C9" s="5">
        <v>52507</v>
      </c>
      <c r="D9" s="10">
        <f t="shared" si="2"/>
        <v>7860.7000000000044</v>
      </c>
      <c r="E9" s="4">
        <f t="shared" si="3"/>
        <v>67813.600000000006</v>
      </c>
      <c r="F9" s="5">
        <v>5047.8999999999996</v>
      </c>
      <c r="G9" s="5">
        <v>62765.700000000004</v>
      </c>
      <c r="H9" s="5">
        <v>21947.7</v>
      </c>
      <c r="I9" s="5">
        <v>15934.400000000001</v>
      </c>
      <c r="J9" s="5">
        <v>12529</v>
      </c>
      <c r="K9" s="16">
        <f t="shared" si="0"/>
        <v>5846.7999999999993</v>
      </c>
      <c r="L9" s="5">
        <v>6507.7999999999993</v>
      </c>
      <c r="N9" s="5">
        <f t="shared" si="4"/>
        <v>-2398</v>
      </c>
      <c r="O9" s="5">
        <f t="shared" si="5"/>
        <v>-7445.9000000000015</v>
      </c>
      <c r="P9" s="1"/>
      <c r="Q9" s="1"/>
      <c r="R9" s="51">
        <v>261831.041</v>
      </c>
      <c r="S9">
        <f t="shared" si="6"/>
        <v>1995</v>
      </c>
      <c r="T9" s="61">
        <f t="shared" si="1"/>
        <v>-9.1585779548575379E-3</v>
      </c>
      <c r="U9" s="61">
        <v>-1.5151774506452192E-2</v>
      </c>
      <c r="V9" s="61">
        <v>-9.1734730566190078E-3</v>
      </c>
      <c r="W9" s="63"/>
      <c r="X9" s="61"/>
    </row>
    <row r="10" spans="1:24" x14ac:dyDescent="0.25">
      <c r="A10">
        <v>1996</v>
      </c>
      <c r="B10" s="5">
        <v>60483.5</v>
      </c>
      <c r="C10" s="5">
        <v>53565.5</v>
      </c>
      <c r="D10" s="10">
        <f t="shared" si="2"/>
        <v>6918</v>
      </c>
      <c r="E10" s="4">
        <f t="shared" si="3"/>
        <v>69071.600000000006</v>
      </c>
      <c r="F10" s="5">
        <v>5218.0000000000009</v>
      </c>
      <c r="G10" s="5">
        <v>63853.600000000006</v>
      </c>
      <c r="H10" s="5">
        <v>21578.5</v>
      </c>
      <c r="I10" s="5">
        <v>17023.400000000001</v>
      </c>
      <c r="J10" s="5">
        <v>13565.5</v>
      </c>
      <c r="K10" s="16">
        <f t="shared" si="0"/>
        <v>5435.8000000000038</v>
      </c>
      <c r="L10" s="5">
        <v>6250.4000000000005</v>
      </c>
      <c r="N10" s="5">
        <f t="shared" si="4"/>
        <v>-3370.1000000000058</v>
      </c>
      <c r="O10" s="5">
        <f t="shared" si="5"/>
        <v>-8588.1000000000058</v>
      </c>
      <c r="P10" s="1"/>
      <c r="Q10" s="1"/>
      <c r="R10" s="51">
        <v>278182.36</v>
      </c>
      <c r="S10">
        <f t="shared" si="6"/>
        <v>1996</v>
      </c>
      <c r="T10" s="61">
        <f t="shared" si="1"/>
        <v>-1.211471496611074E-2</v>
      </c>
      <c r="U10" s="61">
        <v>-1.3906171348606194E-2</v>
      </c>
      <c r="V10" s="61">
        <v>-1.2122263971015292E-2</v>
      </c>
      <c r="W10" s="63"/>
      <c r="X10" s="61"/>
    </row>
    <row r="11" spans="1:24" x14ac:dyDescent="0.25">
      <c r="A11">
        <v>1997</v>
      </c>
      <c r="B11" s="5">
        <v>68657.399999999994</v>
      </c>
      <c r="C11" s="5">
        <v>60185.799999999996</v>
      </c>
      <c r="D11" s="10">
        <f t="shared" si="2"/>
        <v>8471.5999999999985</v>
      </c>
      <c r="E11" s="4">
        <f t="shared" si="3"/>
        <v>73062.299999999988</v>
      </c>
      <c r="F11" s="5">
        <v>6754.8</v>
      </c>
      <c r="G11" s="5">
        <v>66307.499999999985</v>
      </c>
      <c r="H11" s="5">
        <v>22328</v>
      </c>
      <c r="I11" s="5">
        <v>17298.3</v>
      </c>
      <c r="J11" s="5">
        <v>13927.900000000001</v>
      </c>
      <c r="K11" s="16">
        <f t="shared" si="0"/>
        <v>6195.0999999999849</v>
      </c>
      <c r="L11" s="5">
        <v>6558.2</v>
      </c>
      <c r="N11" s="5">
        <f t="shared" si="4"/>
        <v>2349.9000000000087</v>
      </c>
      <c r="O11" s="5">
        <f t="shared" si="5"/>
        <v>-4404.8999999999942</v>
      </c>
      <c r="P11" s="1"/>
      <c r="Q11" s="1"/>
      <c r="R11" s="51">
        <v>301546.23300000001</v>
      </c>
      <c r="S11">
        <f t="shared" si="6"/>
        <v>1997</v>
      </c>
      <c r="T11" s="61">
        <f t="shared" si="1"/>
        <v>7.7928348718586333E-3</v>
      </c>
      <c r="U11" s="61">
        <v>2.174026239880833E-3</v>
      </c>
      <c r="V11" s="61">
        <v>7.7848758933095957E-3</v>
      </c>
      <c r="W11" s="63"/>
      <c r="X11" s="61"/>
    </row>
    <row r="12" spans="1:24" x14ac:dyDescent="0.25">
      <c r="A12">
        <v>1998</v>
      </c>
      <c r="B12" s="5">
        <v>69735.89999999998</v>
      </c>
      <c r="C12" s="5">
        <v>62468.5</v>
      </c>
      <c r="D12" s="10">
        <f t="shared" si="2"/>
        <v>7267.3999999999796</v>
      </c>
      <c r="E12" s="4">
        <f t="shared" si="3"/>
        <v>76964.399999999994</v>
      </c>
      <c r="F12" s="5">
        <v>7881.2</v>
      </c>
      <c r="G12" s="5">
        <v>69083.199999999997</v>
      </c>
      <c r="H12" s="5">
        <v>23617</v>
      </c>
      <c r="I12" s="5">
        <v>17343.8</v>
      </c>
      <c r="J12" s="5">
        <v>14725.1</v>
      </c>
      <c r="K12" s="16">
        <f t="shared" si="0"/>
        <v>6482.0999999999976</v>
      </c>
      <c r="L12" s="5">
        <v>6915.2</v>
      </c>
      <c r="N12" s="5">
        <f t="shared" si="4"/>
        <v>652.69999999998254</v>
      </c>
      <c r="O12" s="5">
        <f t="shared" si="5"/>
        <v>-7228.5000000000146</v>
      </c>
      <c r="P12" s="1"/>
      <c r="Q12" s="1"/>
      <c r="R12" s="51">
        <v>310174.15346339537</v>
      </c>
      <c r="S12">
        <f t="shared" si="6"/>
        <v>1998</v>
      </c>
      <c r="T12" s="61">
        <f t="shared" si="1"/>
        <v>2.1043017050645704E-3</v>
      </c>
      <c r="U12" s="61">
        <v>2.3077328551937837E-3</v>
      </c>
      <c r="V12" s="61">
        <v>2.1020449115243017E-3</v>
      </c>
      <c r="W12" s="63"/>
      <c r="X12" s="61"/>
    </row>
    <row r="13" spans="1:24" x14ac:dyDescent="0.25">
      <c r="A13">
        <v>1999</v>
      </c>
      <c r="B13" s="5">
        <v>67904</v>
      </c>
      <c r="C13" s="5">
        <v>59438.5</v>
      </c>
      <c r="D13" s="10">
        <f t="shared" si="2"/>
        <v>8465.5</v>
      </c>
      <c r="E13" s="4">
        <f t="shared" si="3"/>
        <v>80678.799999999988</v>
      </c>
      <c r="F13" s="5">
        <v>9624.5</v>
      </c>
      <c r="G13" s="5">
        <v>71054.299999999988</v>
      </c>
      <c r="H13" s="5">
        <v>25193.5</v>
      </c>
      <c r="I13" s="5">
        <v>17355.3</v>
      </c>
      <c r="J13" s="5">
        <v>15080.9</v>
      </c>
      <c r="K13" s="16">
        <f t="shared" si="0"/>
        <v>6910.0999999999904</v>
      </c>
      <c r="L13" s="5">
        <v>6514.4999999999991</v>
      </c>
      <c r="N13" s="5">
        <f t="shared" si="4"/>
        <v>-3150.2999999999884</v>
      </c>
      <c r="O13" s="5">
        <f t="shared" si="5"/>
        <v>-12774.799999999988</v>
      </c>
      <c r="P13" s="1"/>
      <c r="Q13" s="1"/>
      <c r="R13" s="51">
        <v>296231.75044256565</v>
      </c>
      <c r="S13">
        <f t="shared" si="6"/>
        <v>1999</v>
      </c>
      <c r="T13" s="61">
        <f>N13/R13</f>
        <v>-1.0634579160719568E-2</v>
      </c>
      <c r="U13" s="61">
        <v>-1.5259042809352724E-2</v>
      </c>
      <c r="V13" s="61">
        <v>-1.0636267044298915E-2</v>
      </c>
      <c r="W13" s="63"/>
      <c r="X13" s="61"/>
    </row>
    <row r="14" spans="1:24" x14ac:dyDescent="0.25">
      <c r="A14">
        <v>2000</v>
      </c>
      <c r="B14" s="5">
        <v>70930.600000000006</v>
      </c>
      <c r="C14" s="5">
        <v>60856.9</v>
      </c>
      <c r="D14" s="10">
        <f t="shared" si="2"/>
        <v>10073.700000000004</v>
      </c>
      <c r="E14" s="4">
        <f t="shared" si="3"/>
        <v>80311.900000000009</v>
      </c>
      <c r="F14" s="5">
        <v>11538.000000000002</v>
      </c>
      <c r="G14" s="5">
        <v>68773.900000000009</v>
      </c>
      <c r="H14" s="5">
        <v>25776.3</v>
      </c>
      <c r="I14" s="5">
        <v>17498</v>
      </c>
      <c r="J14" s="5">
        <v>14881.199999999999</v>
      </c>
      <c r="K14" s="16">
        <f t="shared" si="0"/>
        <v>6180.9000000000069</v>
      </c>
      <c r="L14" s="5">
        <v>4437.5</v>
      </c>
      <c r="N14" s="5">
        <f t="shared" si="4"/>
        <v>2156.6999999999971</v>
      </c>
      <c r="O14" s="5">
        <f t="shared" si="5"/>
        <v>-9381.3000000000029</v>
      </c>
      <c r="P14" s="1"/>
      <c r="Q14" s="1"/>
      <c r="R14" s="51">
        <v>299121.02444688213</v>
      </c>
      <c r="S14">
        <f t="shared" si="6"/>
        <v>2000</v>
      </c>
      <c r="T14" s="61">
        <f t="shared" si="1"/>
        <v>7.2101250789309984E-3</v>
      </c>
      <c r="U14" s="61">
        <v>-1.0874050641193178E-2</v>
      </c>
      <c r="V14" s="61">
        <v>7.2051103970545748E-3</v>
      </c>
      <c r="W14" s="63"/>
      <c r="X14" s="61"/>
    </row>
    <row r="15" spans="1:24" x14ac:dyDescent="0.25">
      <c r="A15">
        <v>2001</v>
      </c>
      <c r="B15" s="5">
        <v>63455.799999999988</v>
      </c>
      <c r="C15" s="5">
        <v>55221.4</v>
      </c>
      <c r="D15" s="10">
        <f t="shared" si="2"/>
        <v>8234.3999999999869</v>
      </c>
      <c r="E15" s="4">
        <f t="shared" si="3"/>
        <v>82343.099999999991</v>
      </c>
      <c r="F15" s="5">
        <v>13624.1</v>
      </c>
      <c r="G15" s="5">
        <v>68718.999999999985</v>
      </c>
      <c r="H15" s="5">
        <v>25584.5</v>
      </c>
      <c r="I15" s="5">
        <v>16853.099999999999</v>
      </c>
      <c r="J15" s="5">
        <v>15545.9</v>
      </c>
      <c r="K15" s="16">
        <f t="shared" si="0"/>
        <v>6856.199999999988</v>
      </c>
      <c r="L15" s="5">
        <v>3879.2999999999997</v>
      </c>
      <c r="N15" s="5">
        <f t="shared" si="4"/>
        <v>-5263.1999999999971</v>
      </c>
      <c r="O15" s="5">
        <f t="shared" si="5"/>
        <v>-18887.300000000003</v>
      </c>
      <c r="P15" s="1"/>
      <c r="Q15" s="1"/>
      <c r="R15" s="51">
        <v>284874.36942559789</v>
      </c>
      <c r="S15">
        <f t="shared" si="6"/>
        <v>2001</v>
      </c>
      <c r="T15" s="61">
        <f t="shared" si="1"/>
        <v>-1.8475512593893129E-2</v>
      </c>
      <c r="U15" s="61">
        <v>-3.0062380291305563E-2</v>
      </c>
      <c r="V15" s="61">
        <v>-1.8481129132400104E-2</v>
      </c>
      <c r="W15" s="63"/>
      <c r="X15" s="61"/>
    </row>
    <row r="16" spans="1:24" x14ac:dyDescent="0.25">
      <c r="A16">
        <v>2002</v>
      </c>
      <c r="B16" s="5">
        <v>74367.899999999994</v>
      </c>
      <c r="C16" s="5">
        <v>60877.7</v>
      </c>
      <c r="D16" s="10">
        <f t="shared" si="2"/>
        <v>13490.199999999997</v>
      </c>
      <c r="E16" s="4">
        <f t="shared" si="3"/>
        <v>76905.2</v>
      </c>
      <c r="F16" s="5">
        <v>8284.2999999999993</v>
      </c>
      <c r="G16" s="5">
        <v>68620.899999999994</v>
      </c>
      <c r="H16" s="5">
        <v>25221.9</v>
      </c>
      <c r="I16" s="5">
        <v>16531.3</v>
      </c>
      <c r="J16" s="5">
        <v>16989.2</v>
      </c>
      <c r="K16" s="16">
        <f t="shared" si="0"/>
        <v>6845.9999999999927</v>
      </c>
      <c r="L16" s="5">
        <v>3032.5</v>
      </c>
      <c r="N16" s="5">
        <f t="shared" si="4"/>
        <v>5747</v>
      </c>
      <c r="O16" s="5">
        <f t="shared" si="5"/>
        <v>-2537.3000000000029</v>
      </c>
      <c r="P16" s="1"/>
      <c r="Q16" s="1"/>
      <c r="R16" s="51">
        <v>333830.71749873791</v>
      </c>
      <c r="S16">
        <f t="shared" si="6"/>
        <v>2002</v>
      </c>
      <c r="T16" s="61">
        <f t="shared" si="1"/>
        <v>1.7215312129033565E-2</v>
      </c>
      <c r="U16" s="61">
        <v>-9.9378397892311565E-3</v>
      </c>
      <c r="V16" s="61">
        <v>1.7210519306406429E-2</v>
      </c>
      <c r="W16" s="63"/>
      <c r="X16" s="61"/>
    </row>
    <row r="17" spans="1:24" x14ac:dyDescent="0.25">
      <c r="A17">
        <v>2003</v>
      </c>
      <c r="B17" s="5">
        <v>100556.1</v>
      </c>
      <c r="C17" s="5">
        <v>85279.900000000009</v>
      </c>
      <c r="D17" s="10">
        <f t="shared" si="2"/>
        <v>15276.199999999997</v>
      </c>
      <c r="E17" s="4">
        <f t="shared" si="3"/>
        <v>94585.999999999985</v>
      </c>
      <c r="F17" s="5">
        <v>8902.6</v>
      </c>
      <c r="G17" s="5">
        <v>85683.39999999998</v>
      </c>
      <c r="H17" s="5">
        <v>27959.5</v>
      </c>
      <c r="I17" s="5">
        <v>18867.5</v>
      </c>
      <c r="J17" s="5">
        <v>24830.400000000001</v>
      </c>
      <c r="K17" s="16">
        <f t="shared" si="0"/>
        <v>8349.7999999999774</v>
      </c>
      <c r="L17" s="5">
        <v>5676.2000000000007</v>
      </c>
      <c r="N17" s="5">
        <f t="shared" si="4"/>
        <v>14872.700000000026</v>
      </c>
      <c r="O17" s="5">
        <f t="shared" si="5"/>
        <v>5970.1000000000204</v>
      </c>
      <c r="P17" s="1"/>
      <c r="Q17" s="1"/>
      <c r="R17" s="51">
        <v>404410.04060418234</v>
      </c>
      <c r="S17">
        <f t="shared" si="6"/>
        <v>2003</v>
      </c>
      <c r="T17" s="61">
        <f t="shared" si="1"/>
        <v>3.6776287694985123E-2</v>
      </c>
      <c r="U17" s="61">
        <v>2.003204767402586E-2</v>
      </c>
      <c r="V17" s="61">
        <v>3.6745625800981632E-2</v>
      </c>
      <c r="W17" s="63"/>
      <c r="X17" s="61"/>
    </row>
    <row r="18" spans="1:24" x14ac:dyDescent="0.25">
      <c r="A18">
        <v>2004</v>
      </c>
      <c r="B18" s="5">
        <v>128447</v>
      </c>
      <c r="C18" s="5">
        <v>114752.6</v>
      </c>
      <c r="D18" s="10">
        <f t="shared" si="2"/>
        <v>13694.399999999994</v>
      </c>
      <c r="E18" s="4">
        <f t="shared" si="3"/>
        <v>112595.59999999999</v>
      </c>
      <c r="F18" s="5">
        <v>7426</v>
      </c>
      <c r="G18" s="5">
        <v>105169.59999999999</v>
      </c>
      <c r="H18" s="5">
        <v>32621.200000000001</v>
      </c>
      <c r="I18" s="5">
        <v>21492.3</v>
      </c>
      <c r="J18" s="5">
        <v>28038.3</v>
      </c>
      <c r="K18" s="16">
        <f t="shared" si="0"/>
        <v>10631.099999999993</v>
      </c>
      <c r="L18" s="5">
        <v>12386.699999999999</v>
      </c>
      <c r="N18" s="5">
        <f t="shared" si="4"/>
        <v>23277.400000000009</v>
      </c>
      <c r="O18" s="5">
        <f t="shared" si="5"/>
        <v>15851.400000000009</v>
      </c>
      <c r="P18" s="1"/>
      <c r="Q18" s="1"/>
      <c r="R18" s="51">
        <v>485115.19472475466</v>
      </c>
      <c r="S18">
        <f t="shared" si="6"/>
        <v>2004</v>
      </c>
      <c r="T18" s="61">
        <f t="shared" si="1"/>
        <v>4.7983242440400517E-2</v>
      </c>
      <c r="U18" s="61">
        <v>5.200651358650743E-2</v>
      </c>
      <c r="V18" s="61">
        <v>4.7933769654841592E-2</v>
      </c>
      <c r="W18" s="63"/>
      <c r="X18" s="61"/>
    </row>
    <row r="19" spans="1:24" x14ac:dyDescent="0.25">
      <c r="A19">
        <v>2005</v>
      </c>
      <c r="B19" s="5">
        <v>154560.00000000003</v>
      </c>
      <c r="C19" s="5">
        <v>140491</v>
      </c>
      <c r="D19" s="10">
        <f t="shared" si="2"/>
        <v>14069.000000000029</v>
      </c>
      <c r="E19" s="4">
        <f t="shared" si="3"/>
        <v>149185.5</v>
      </c>
      <c r="F19" s="5">
        <v>12215.699999999999</v>
      </c>
      <c r="G19" s="5">
        <v>136969.79999999999</v>
      </c>
      <c r="H19" s="5">
        <v>42136.600000000006</v>
      </c>
      <c r="I19" s="5">
        <v>24203.600000000002</v>
      </c>
      <c r="J19" s="5">
        <v>37704.699999999997</v>
      </c>
      <c r="K19" s="16">
        <f t="shared" si="0"/>
        <v>14047.499999999982</v>
      </c>
      <c r="L19" s="5">
        <v>18877.399999999998</v>
      </c>
      <c r="N19" s="5">
        <f t="shared" si="4"/>
        <v>17590.200000000041</v>
      </c>
      <c r="O19" s="5">
        <f t="shared" si="5"/>
        <v>5374.5000000000291</v>
      </c>
      <c r="P19" s="1"/>
      <c r="Q19" s="1"/>
      <c r="R19" s="51">
        <v>582538.17293727468</v>
      </c>
      <c r="S19">
        <f t="shared" si="6"/>
        <v>2005</v>
      </c>
      <c r="T19" s="61">
        <f t="shared" si="1"/>
        <v>3.0195789421501279E-2</v>
      </c>
      <c r="U19" s="61">
        <v>4.2595193920482832E-2</v>
      </c>
      <c r="V19" s="61">
        <v>3.0161628570033471E-2</v>
      </c>
      <c r="W19" s="63"/>
      <c r="X19" s="61"/>
    </row>
    <row r="20" spans="1:24" x14ac:dyDescent="0.25">
      <c r="A20">
        <v>2006</v>
      </c>
      <c r="B20" s="5">
        <v>195655.70000000004</v>
      </c>
      <c r="C20" s="5">
        <v>175732.9</v>
      </c>
      <c r="D20" s="10">
        <f t="shared" si="2"/>
        <v>19922.800000000047</v>
      </c>
      <c r="E20" s="4">
        <f t="shared" si="3"/>
        <v>186406.40000000002</v>
      </c>
      <c r="F20" s="5">
        <v>13737.099999999999</v>
      </c>
      <c r="G20" s="5">
        <v>172669.30000000002</v>
      </c>
      <c r="H20" s="5">
        <v>54661</v>
      </c>
      <c r="I20" s="5">
        <v>31314</v>
      </c>
      <c r="J20" s="5">
        <v>43013.200000000012</v>
      </c>
      <c r="K20" s="16">
        <f t="shared" si="0"/>
        <v>15902.900000000005</v>
      </c>
      <c r="L20" s="5">
        <v>27778.2</v>
      </c>
      <c r="N20" s="5">
        <f t="shared" si="4"/>
        <v>22986.400000000023</v>
      </c>
      <c r="O20" s="5">
        <f t="shared" si="5"/>
        <v>9249.3000000000175</v>
      </c>
      <c r="P20" s="1"/>
      <c r="Q20" s="1"/>
      <c r="R20" s="51">
        <v>715904.27173384849</v>
      </c>
      <c r="S20">
        <f t="shared" si="6"/>
        <v>2006</v>
      </c>
      <c r="T20" s="61">
        <f t="shared" si="1"/>
        <v>3.2108203439447654E-2</v>
      </c>
      <c r="U20" s="61">
        <v>4.8403376219191163E-2</v>
      </c>
      <c r="V20" s="61">
        <v>3.2093396990570969E-2</v>
      </c>
      <c r="W20" s="63"/>
      <c r="X20" s="61"/>
    </row>
    <row r="21" spans="1:24" x14ac:dyDescent="0.25">
      <c r="A21">
        <v>2007</v>
      </c>
      <c r="B21" s="5">
        <v>262331.80000000005</v>
      </c>
      <c r="C21" s="5">
        <v>240962.50000000003</v>
      </c>
      <c r="D21" s="10">
        <f t="shared" si="2"/>
        <v>21369.300000000017</v>
      </c>
      <c r="E21" s="4">
        <f t="shared" si="3"/>
        <v>257258.4</v>
      </c>
      <c r="F21" s="5">
        <v>19823.8</v>
      </c>
      <c r="G21" s="5">
        <v>237434.6</v>
      </c>
      <c r="H21" s="5">
        <v>72124.3</v>
      </c>
      <c r="I21" s="5">
        <v>50634.299999999996</v>
      </c>
      <c r="J21" s="5">
        <v>60583.9</v>
      </c>
      <c r="K21" s="16">
        <f t="shared" si="0"/>
        <v>19517.800000000003</v>
      </c>
      <c r="L21" s="5">
        <v>34574.299999999996</v>
      </c>
      <c r="N21" s="5">
        <f t="shared" si="4"/>
        <v>24897.200000000041</v>
      </c>
      <c r="O21" s="5">
        <f t="shared" si="5"/>
        <v>5073.4000000000524</v>
      </c>
      <c r="P21" s="1"/>
      <c r="Q21" s="1"/>
      <c r="R21" s="51">
        <v>896980.17407190299</v>
      </c>
      <c r="S21">
        <f t="shared" si="6"/>
        <v>2007</v>
      </c>
      <c r="T21" s="61">
        <f t="shared" si="1"/>
        <v>2.7756689300029336E-2</v>
      </c>
      <c r="U21" s="61">
        <v>3.7523898952707746E-2</v>
      </c>
      <c r="V21" s="61">
        <v>2.7754236625975183E-2</v>
      </c>
    </row>
    <row r="22" spans="1:24" x14ac:dyDescent="0.25">
      <c r="A22">
        <v>2008</v>
      </c>
      <c r="B22" s="5">
        <v>345111.19999999995</v>
      </c>
      <c r="C22" s="5">
        <v>317271.3</v>
      </c>
      <c r="D22" s="10">
        <f t="shared" si="2"/>
        <v>27839.899999999965</v>
      </c>
      <c r="E22" s="4">
        <f t="shared" si="3"/>
        <v>347503.80000000005</v>
      </c>
      <c r="F22" s="5">
        <v>25080.2</v>
      </c>
      <c r="G22" s="5">
        <v>322423.60000000003</v>
      </c>
      <c r="H22" s="5">
        <v>99256.4</v>
      </c>
      <c r="I22" s="5">
        <v>64415.9</v>
      </c>
      <c r="J22" s="5">
        <v>87513.7</v>
      </c>
      <c r="K22" s="16">
        <f t="shared" si="0"/>
        <v>27177.800000000047</v>
      </c>
      <c r="L22" s="5">
        <v>44059.8</v>
      </c>
      <c r="N22" s="5">
        <f t="shared" si="4"/>
        <v>22687.599999999919</v>
      </c>
      <c r="O22" s="5">
        <f t="shared" si="5"/>
        <v>-2392.6000000000931</v>
      </c>
      <c r="P22" s="1"/>
      <c r="Q22" s="1"/>
      <c r="R22" s="51">
        <v>1149646.0905836353</v>
      </c>
      <c r="S22">
        <f t="shared" si="6"/>
        <v>2008</v>
      </c>
      <c r="T22" s="61">
        <f t="shared" si="1"/>
        <v>1.9734421041246019E-2</v>
      </c>
      <c r="U22" s="61">
        <v>3.4109653194161094E-2</v>
      </c>
      <c r="V22" s="61">
        <v>1.9725200812441047E-2</v>
      </c>
    </row>
    <row r="23" spans="1:24" x14ac:dyDescent="0.25">
      <c r="A23">
        <v>2009</v>
      </c>
      <c r="B23" s="5">
        <v>394844.19999999995</v>
      </c>
      <c r="C23" s="5">
        <v>354729.7</v>
      </c>
      <c r="D23" s="10">
        <f t="shared" si="2"/>
        <v>40114.499999999942</v>
      </c>
      <c r="E23" s="4">
        <f t="shared" si="3"/>
        <v>424397.4</v>
      </c>
      <c r="F23" s="5">
        <v>22692.699999999997</v>
      </c>
      <c r="G23" s="5">
        <v>401704.7</v>
      </c>
      <c r="H23" s="5">
        <v>125031.90000000001</v>
      </c>
      <c r="I23" s="5">
        <v>83091.7</v>
      </c>
      <c r="J23" s="5">
        <v>105464.09999999999</v>
      </c>
      <c r="K23" s="16">
        <f t="shared" si="0"/>
        <v>34301.999999999978</v>
      </c>
      <c r="L23" s="5">
        <v>53815.000000000007</v>
      </c>
      <c r="N23" s="5">
        <f t="shared" si="4"/>
        <v>-6860.5000000000582</v>
      </c>
      <c r="O23" s="5">
        <f t="shared" si="5"/>
        <v>-29553.20000000007</v>
      </c>
      <c r="P23" s="1"/>
      <c r="Q23" s="1"/>
      <c r="R23" s="51">
        <v>1247929.2689250195</v>
      </c>
      <c r="S23">
        <f t="shared" si="6"/>
        <v>2009</v>
      </c>
      <c r="T23" s="61">
        <f>N23/R23</f>
        <v>-5.497507087008041E-3</v>
      </c>
      <c r="U23" s="61">
        <v>1.0466679093066422E-2</v>
      </c>
      <c r="V23" s="61">
        <v>-5.5043985032237619E-3</v>
      </c>
    </row>
    <row r="24" spans="1:24" x14ac:dyDescent="0.25">
      <c r="A24">
        <v>2010</v>
      </c>
      <c r="B24" s="5">
        <v>527478.49016300007</v>
      </c>
      <c r="C24" s="5">
        <v>479822.10000000009</v>
      </c>
      <c r="D24" s="10">
        <f t="shared" si="2"/>
        <v>47656.390162999975</v>
      </c>
      <c r="E24" s="4">
        <f t="shared" si="3"/>
        <v>550772.5</v>
      </c>
      <c r="F24" s="5">
        <v>20584.599999999999</v>
      </c>
      <c r="G24" s="5">
        <v>530187.9</v>
      </c>
      <c r="H24" s="5">
        <v>157274.69999999998</v>
      </c>
      <c r="I24" s="5">
        <v>105891.8</v>
      </c>
      <c r="J24" s="5">
        <v>147958.80000000002</v>
      </c>
      <c r="K24" s="16">
        <f t="shared" si="0"/>
        <v>46912.200000000041</v>
      </c>
      <c r="L24" s="5">
        <v>72150.400000000023</v>
      </c>
      <c r="N24" s="5">
        <f t="shared" si="4"/>
        <v>-2709.4098369999556</v>
      </c>
      <c r="O24" s="5">
        <f t="shared" si="5"/>
        <v>-23294.009836999932</v>
      </c>
      <c r="P24" s="1"/>
      <c r="Q24" s="1"/>
      <c r="R24" s="51">
        <v>1661720.9259445816</v>
      </c>
      <c r="S24">
        <f t="shared" si="6"/>
        <v>2010</v>
      </c>
      <c r="T24" s="61">
        <f t="shared" ref="T24:T34" si="7">N24/R24</f>
        <v>-1.6304842736814126E-3</v>
      </c>
      <c r="U24" s="61">
        <v>1.5030275373344004E-2</v>
      </c>
      <c r="V24" s="61">
        <v>-1.6709785359545985E-3</v>
      </c>
    </row>
    <row r="25" spans="1:24" x14ac:dyDescent="0.25">
      <c r="A25">
        <v>2011</v>
      </c>
      <c r="B25" s="5">
        <v>688647.33910901996</v>
      </c>
      <c r="C25" s="5">
        <v>630760.5</v>
      </c>
      <c r="D25" s="10">
        <f t="shared" si="2"/>
        <v>57886.839109019958</v>
      </c>
      <c r="E25" s="4">
        <f t="shared" si="3"/>
        <v>762718.5</v>
      </c>
      <c r="F25" s="5">
        <v>36028.399999999994</v>
      </c>
      <c r="G25" s="5">
        <v>726690.1</v>
      </c>
      <c r="H25" s="5">
        <v>214883.20000000001</v>
      </c>
      <c r="I25" s="5">
        <v>146418.1</v>
      </c>
      <c r="J25" s="5">
        <v>203984.1</v>
      </c>
      <c r="K25" s="16">
        <f t="shared" si="0"/>
        <v>68909.599999999933</v>
      </c>
      <c r="L25" s="5">
        <v>92495.099999999991</v>
      </c>
      <c r="N25" s="5">
        <f t="shared" si="4"/>
        <v>-38042.760890980018</v>
      </c>
      <c r="O25" s="5">
        <f t="shared" si="5"/>
        <v>-74071.160890980042</v>
      </c>
      <c r="P25" s="1"/>
      <c r="Q25" s="1"/>
      <c r="R25" s="51">
        <v>2179024.1036307774</v>
      </c>
      <c r="S25">
        <f t="shared" si="6"/>
        <v>2011</v>
      </c>
      <c r="T25" s="61">
        <f t="shared" si="7"/>
        <v>-1.7458623255975757E-2</v>
      </c>
      <c r="U25" s="61">
        <v>1.9428645318301796E-3</v>
      </c>
      <c r="V25" s="61">
        <v>-1.7841243671982525E-2</v>
      </c>
    </row>
    <row r="26" spans="1:24" x14ac:dyDescent="0.25">
      <c r="A26">
        <v>2012</v>
      </c>
      <c r="B26" s="5">
        <v>867960.30000000016</v>
      </c>
      <c r="C26" s="5">
        <v>800143.29999999993</v>
      </c>
      <c r="D26" s="10">
        <f t="shared" si="2"/>
        <v>67817.000000000233</v>
      </c>
      <c r="E26" s="4">
        <f t="shared" si="3"/>
        <v>936391.39999999991</v>
      </c>
      <c r="F26" s="5">
        <v>38773.799999999996</v>
      </c>
      <c r="G26" s="5">
        <v>897617.59999999986</v>
      </c>
      <c r="H26" s="5">
        <v>278083.10000000003</v>
      </c>
      <c r="I26" s="5">
        <v>204356.8</v>
      </c>
      <c r="J26" s="5">
        <v>239028.6</v>
      </c>
      <c r="K26" s="16">
        <f t="shared" si="0"/>
        <v>86922.299999999785</v>
      </c>
      <c r="L26" s="5">
        <v>89226.799999999988</v>
      </c>
      <c r="N26" s="5">
        <f t="shared" si="4"/>
        <v>-29657.299999999697</v>
      </c>
      <c r="O26" s="5">
        <f t="shared" si="5"/>
        <v>-68431.099999999744</v>
      </c>
      <c r="P26" s="1"/>
      <c r="Q26" s="1"/>
      <c r="R26" s="51">
        <v>2637913.8482155497</v>
      </c>
      <c r="S26">
        <f t="shared" si="6"/>
        <v>2012</v>
      </c>
      <c r="T26" s="61">
        <f t="shared" si="7"/>
        <v>-1.1242709848186191E-2</v>
      </c>
      <c r="U26" s="61">
        <v>-9.8354494691976768E-5</v>
      </c>
      <c r="V26" s="61">
        <v>-1.1623920174930014E-2</v>
      </c>
    </row>
    <row r="27" spans="1:24" x14ac:dyDescent="0.25">
      <c r="A27">
        <v>2013</v>
      </c>
      <c r="B27" s="5">
        <v>1109505.1941873601</v>
      </c>
      <c r="C27" s="5">
        <v>1033907.8999999999</v>
      </c>
      <c r="D27" s="10">
        <f t="shared" si="2"/>
        <v>75597.29418736021</v>
      </c>
      <c r="E27" s="4">
        <f t="shared" si="3"/>
        <v>1223480.5</v>
      </c>
      <c r="F27" s="5">
        <v>28517.4</v>
      </c>
      <c r="G27" s="5">
        <v>1194963.1000000001</v>
      </c>
      <c r="H27" s="5">
        <v>359157.39999999997</v>
      </c>
      <c r="I27" s="5">
        <v>271872</v>
      </c>
      <c r="J27" s="5">
        <v>309441.19999999995</v>
      </c>
      <c r="K27" s="16">
        <f t="shared" si="0"/>
        <v>121041.30000000022</v>
      </c>
      <c r="L27" s="5">
        <v>133451.20000000001</v>
      </c>
      <c r="N27" s="5">
        <f t="shared" si="4"/>
        <v>-85457.905812639976</v>
      </c>
      <c r="O27" s="5">
        <f t="shared" si="5"/>
        <v>-113975.30581263988</v>
      </c>
      <c r="P27" s="1"/>
      <c r="Q27" s="1"/>
      <c r="R27" s="51">
        <v>3348308.4882272054</v>
      </c>
      <c r="S27">
        <f t="shared" si="6"/>
        <v>2013</v>
      </c>
      <c r="T27" s="61">
        <f t="shared" si="7"/>
        <v>-2.5522709784093548E-2</v>
      </c>
      <c r="U27" s="61">
        <v>-5.2398473761096631E-3</v>
      </c>
      <c r="V27" s="61">
        <v>-2.5996290457121558E-2</v>
      </c>
    </row>
    <row r="28" spans="1:24" x14ac:dyDescent="0.25">
      <c r="A28">
        <v>2014</v>
      </c>
      <c r="B28" s="5">
        <v>1498247.2000000002</v>
      </c>
      <c r="C28" s="5">
        <v>1407589.5</v>
      </c>
      <c r="D28" s="10">
        <f t="shared" si="2"/>
        <v>90657.700000000186</v>
      </c>
      <c r="E28" s="4">
        <f t="shared" si="3"/>
        <v>1742967.8</v>
      </c>
      <c r="F28" s="5">
        <v>52171</v>
      </c>
      <c r="G28" s="5">
        <v>1690796.8</v>
      </c>
      <c r="H28" s="5">
        <v>496688.2</v>
      </c>
      <c r="I28" s="5">
        <v>363574</v>
      </c>
      <c r="J28" s="5">
        <v>444743</v>
      </c>
      <c r="K28" s="16">
        <f t="shared" si="0"/>
        <v>171678.50000000009</v>
      </c>
      <c r="L28" s="5">
        <v>214113.1</v>
      </c>
      <c r="N28" s="5">
        <f t="shared" si="4"/>
        <v>-192549.59999999986</v>
      </c>
      <c r="O28" s="5">
        <f t="shared" si="5"/>
        <v>-244720.59999999986</v>
      </c>
      <c r="P28" s="1"/>
      <c r="Q28" s="1"/>
      <c r="R28" s="51">
        <v>4579086.4254100993</v>
      </c>
      <c r="S28">
        <f t="shared" si="6"/>
        <v>2014</v>
      </c>
      <c r="T28" s="61">
        <f t="shared" si="7"/>
        <v>-4.2049785068809936E-2</v>
      </c>
      <c r="U28" s="61">
        <v>-1.1254652103412255E-2</v>
      </c>
      <c r="V28" s="61">
        <v>-4.025399017968926E-2</v>
      </c>
    </row>
    <row r="29" spans="1:24" x14ac:dyDescent="0.25">
      <c r="A29">
        <v>2015</v>
      </c>
      <c r="B29" s="5">
        <v>1998157</v>
      </c>
      <c r="C29" s="5">
        <v>1855106.0999999999</v>
      </c>
      <c r="D29" s="10">
        <f t="shared" si="2"/>
        <v>143050.90000000014</v>
      </c>
      <c r="E29" s="4">
        <f t="shared" si="3"/>
        <v>2353307.5</v>
      </c>
      <c r="F29" s="5">
        <v>84131</v>
      </c>
      <c r="G29" s="5">
        <v>2269176.5</v>
      </c>
      <c r="H29" s="5">
        <v>696728.6</v>
      </c>
      <c r="I29" s="5">
        <v>527916.9</v>
      </c>
      <c r="J29" s="5">
        <v>597232.69999999995</v>
      </c>
      <c r="K29" s="16">
        <f t="shared" si="0"/>
        <v>217424.19999999992</v>
      </c>
      <c r="L29" s="5">
        <v>229874.1</v>
      </c>
      <c r="N29" s="5">
        <f t="shared" si="4"/>
        <v>-271019.5</v>
      </c>
      <c r="O29" s="5">
        <f t="shared" si="5"/>
        <v>-355150.5</v>
      </c>
      <c r="P29" s="17"/>
      <c r="Q29" s="17"/>
      <c r="R29" s="51">
        <v>5954510.895692341</v>
      </c>
      <c r="S29">
        <f t="shared" si="6"/>
        <v>2015</v>
      </c>
      <c r="T29" s="61">
        <f t="shared" si="7"/>
        <v>-4.5514989349681609E-2</v>
      </c>
      <c r="U29" s="61">
        <v>-2.7943062578622668E-2</v>
      </c>
      <c r="V29" s="61">
        <v>-4.7412911815120792E-2</v>
      </c>
    </row>
    <row r="30" spans="1:24" x14ac:dyDescent="0.25">
      <c r="A30">
        <v>2016</v>
      </c>
      <c r="B30" s="5">
        <v>2734246</v>
      </c>
      <c r="C30" s="5">
        <v>2527003.5</v>
      </c>
      <c r="D30" s="10">
        <f t="shared" si="2"/>
        <v>207242.5</v>
      </c>
      <c r="E30" s="4">
        <f t="shared" si="3"/>
        <v>3366373.7</v>
      </c>
      <c r="F30" s="5">
        <v>272700.5</v>
      </c>
      <c r="G30" s="5">
        <v>3093673.2</v>
      </c>
      <c r="H30" s="5">
        <v>957483.2</v>
      </c>
      <c r="I30" s="5">
        <v>730446.2</v>
      </c>
      <c r="J30" s="5">
        <v>866507.2</v>
      </c>
      <c r="K30" s="16">
        <f t="shared" si="0"/>
        <v>244624.90000000008</v>
      </c>
      <c r="L30" s="5">
        <v>294611.7</v>
      </c>
      <c r="N30" s="5">
        <f t="shared" si="4"/>
        <v>-359427.20000000019</v>
      </c>
      <c r="O30" s="5">
        <f t="shared" si="5"/>
        <v>-632127.70000000019</v>
      </c>
      <c r="P30" s="17"/>
      <c r="Q30" s="17"/>
      <c r="R30" s="51">
        <v>8228159.5565364286</v>
      </c>
      <c r="S30">
        <f t="shared" si="6"/>
        <v>2016</v>
      </c>
      <c r="T30" s="61">
        <f t="shared" si="7"/>
        <v>-4.3682575371848754E-2</v>
      </c>
      <c r="U30" s="61">
        <v>-3.3568582103152111E-2</v>
      </c>
      <c r="V30" s="61">
        <v>-4.3712776536312371E-2</v>
      </c>
    </row>
    <row r="31" spans="1:24" x14ac:dyDescent="0.25">
      <c r="A31">
        <v>2017</v>
      </c>
      <c r="B31" s="5">
        <v>3492414</v>
      </c>
      <c r="C31" s="5">
        <v>3177757.2</v>
      </c>
      <c r="D31" s="10">
        <f t="shared" si="2"/>
        <v>314656.79999999981</v>
      </c>
      <c r="E31" s="4">
        <f t="shared" si="3"/>
        <v>4242126.3</v>
      </c>
      <c r="F31" s="5">
        <v>289550.2</v>
      </c>
      <c r="G31" s="5">
        <v>3952576.1</v>
      </c>
      <c r="H31" s="5">
        <v>1213536.7</v>
      </c>
      <c r="I31" s="5">
        <v>1014017.4</v>
      </c>
      <c r="J31" s="5">
        <v>994088.9</v>
      </c>
      <c r="K31" s="16">
        <f t="shared" si="0"/>
        <v>318110.60000000044</v>
      </c>
      <c r="L31" s="5">
        <v>412822.5</v>
      </c>
      <c r="N31" s="5">
        <f t="shared" si="4"/>
        <v>-460162.10000000009</v>
      </c>
      <c r="O31" s="5">
        <f t="shared" si="5"/>
        <v>-749712.29999999981</v>
      </c>
      <c r="P31" s="17"/>
      <c r="Q31" s="17"/>
      <c r="R31" s="51">
        <v>10660228.494808454</v>
      </c>
      <c r="S31">
        <f t="shared" si="6"/>
        <v>2017</v>
      </c>
      <c r="T31" s="61">
        <f t="shared" si="7"/>
        <v>-4.3166251100912115E-2</v>
      </c>
      <c r="U31" s="61">
        <v>-3.1612047676975563E-2</v>
      </c>
      <c r="V31" s="61">
        <v>-4.3239555154970868E-2</v>
      </c>
    </row>
    <row r="32" spans="1:24" x14ac:dyDescent="0.25">
      <c r="A32">
        <v>2018</v>
      </c>
      <c r="B32" s="5">
        <v>4746157.4000000004</v>
      </c>
      <c r="C32" s="5">
        <v>4158860.7</v>
      </c>
      <c r="D32" s="10">
        <f t="shared" si="2"/>
        <v>587296.70000000019</v>
      </c>
      <c r="E32" s="4">
        <f t="shared" si="3"/>
        <v>5589111.1999999993</v>
      </c>
      <c r="F32" s="5">
        <v>532876.10000000009</v>
      </c>
      <c r="G32" s="5">
        <v>5056235.0999999996</v>
      </c>
      <c r="H32" s="5">
        <v>1512156</v>
      </c>
      <c r="I32" s="5">
        <v>1294142.8</v>
      </c>
      <c r="J32" s="5">
        <v>1270043.2000000002</v>
      </c>
      <c r="K32" s="16">
        <f t="shared" si="0"/>
        <v>468329.99999999965</v>
      </c>
      <c r="L32" s="5">
        <v>511563.1</v>
      </c>
      <c r="N32" s="5">
        <f t="shared" si="4"/>
        <v>-310077.69999999925</v>
      </c>
      <c r="O32" s="5">
        <f t="shared" si="5"/>
        <v>-842953.79999999888</v>
      </c>
      <c r="P32" s="1"/>
      <c r="Q32" s="17"/>
      <c r="R32" s="51">
        <v>14744810.677265817</v>
      </c>
      <c r="S32">
        <f t="shared" si="6"/>
        <v>2018</v>
      </c>
      <c r="T32" s="61">
        <f t="shared" si="7"/>
        <v>-2.1029615556752475E-2</v>
      </c>
      <c r="U32" s="61">
        <v>-2.3089780601348309E-2</v>
      </c>
      <c r="V32" s="61">
        <v>-2.12297788780225E-2</v>
      </c>
    </row>
    <row r="33" spans="1:22" x14ac:dyDescent="0.25">
      <c r="A33">
        <v>2019</v>
      </c>
      <c r="B33" s="5">
        <v>6984170.7000000002</v>
      </c>
      <c r="C33" s="5">
        <v>6091423.4000000004</v>
      </c>
      <c r="D33" s="10">
        <f t="shared" si="2"/>
        <v>892747.29999999981</v>
      </c>
      <c r="E33" s="4">
        <f t="shared" si="3"/>
        <v>8018742.5</v>
      </c>
      <c r="F33" s="5">
        <v>925755.3</v>
      </c>
      <c r="G33" s="5">
        <v>7092987.2000000002</v>
      </c>
      <c r="H33" s="5">
        <v>2163098.2000000002</v>
      </c>
      <c r="I33" s="5">
        <v>1864985.1</v>
      </c>
      <c r="J33" s="5">
        <v>1773576.7000000002</v>
      </c>
      <c r="K33" s="16">
        <f t="shared" si="0"/>
        <v>619054.19999999972</v>
      </c>
      <c r="L33" s="5">
        <v>672273</v>
      </c>
      <c r="N33" s="5">
        <f t="shared" si="4"/>
        <v>-108816.5</v>
      </c>
      <c r="O33" s="5">
        <f t="shared" si="5"/>
        <v>-1034571.7999999998</v>
      </c>
      <c r="P33" s="17"/>
      <c r="Q33" s="17"/>
      <c r="R33" s="51">
        <v>21802256.301990129</v>
      </c>
      <c r="S33">
        <f t="shared" si="6"/>
        <v>2019</v>
      </c>
      <c r="T33" s="61">
        <f t="shared" si="7"/>
        <v>-4.9910659930214258E-3</v>
      </c>
      <c r="U33" s="61">
        <v>-1.2554132013479768E-2</v>
      </c>
      <c r="V33" s="61">
        <v>-5.142436454945087E-3</v>
      </c>
    </row>
    <row r="34" spans="1:22" x14ac:dyDescent="0.25">
      <c r="A34">
        <v>2020</v>
      </c>
      <c r="B34" s="5">
        <v>8821827.5999999996</v>
      </c>
      <c r="C34" s="5">
        <v>7958196.0000000009</v>
      </c>
      <c r="D34" s="10">
        <f t="shared" si="2"/>
        <v>863631.5999999987</v>
      </c>
      <c r="E34" s="4">
        <f t="shared" si="3"/>
        <v>11093613.699999999</v>
      </c>
      <c r="F34" s="5">
        <v>672711.2</v>
      </c>
      <c r="G34" s="5">
        <v>10420902.5</v>
      </c>
      <c r="H34" s="5">
        <v>2867850.5</v>
      </c>
      <c r="I34" s="5">
        <v>2614840.8000000003</v>
      </c>
      <c r="J34" s="5">
        <v>3310735.1</v>
      </c>
      <c r="K34" s="16">
        <f t="shared" si="0"/>
        <v>869113.19999999902</v>
      </c>
      <c r="L34" s="5">
        <v>758362.90000000014</v>
      </c>
      <c r="N34" s="5">
        <f t="shared" si="4"/>
        <v>-1599074.9000000004</v>
      </c>
      <c r="O34" s="5">
        <f t="shared" si="5"/>
        <v>-2271786.0999999996</v>
      </c>
      <c r="P34" s="17"/>
      <c r="Q34" s="17"/>
      <c r="R34" s="51">
        <v>27481439.972801309</v>
      </c>
      <c r="S34">
        <f t="shared" si="6"/>
        <v>2020</v>
      </c>
      <c r="T34" s="61">
        <f t="shared" si="7"/>
        <v>-5.8187449477997616E-2</v>
      </c>
      <c r="U34" s="61">
        <v>-5.7531795090136673E-2</v>
      </c>
      <c r="V34" s="61">
        <v>-5.8142732545500189E-2</v>
      </c>
    </row>
    <row r="35" spans="1:22" s="54" customFormat="1" x14ac:dyDescent="0.25">
      <c r="A35" s="54">
        <v>2021</v>
      </c>
      <c r="B35" s="55">
        <v>15268145.851696959</v>
      </c>
      <c r="C35" s="55">
        <v>13388510.087076601</v>
      </c>
      <c r="D35" s="56">
        <f t="shared" si="2"/>
        <v>1879635.7646203581</v>
      </c>
      <c r="E35" s="57">
        <v>16686898.753143303</v>
      </c>
      <c r="F35" s="55">
        <v>859936.87573655497</v>
      </c>
      <c r="G35" s="55">
        <f>+E35-F35</f>
        <v>15826961.877406748</v>
      </c>
      <c r="H35" s="55">
        <v>4291874.9508381709</v>
      </c>
      <c r="I35" s="55">
        <v>3709542.4000000004</v>
      </c>
      <c r="J35" s="55">
        <v>5010148.8665370615</v>
      </c>
      <c r="K35" s="58">
        <v>1582494.8916403083</v>
      </c>
      <c r="L35" s="55">
        <v>1232900.7683912087</v>
      </c>
      <c r="N35" s="55">
        <f t="shared" si="4"/>
        <v>-558816.02570978925</v>
      </c>
      <c r="O35" s="55">
        <f t="shared" si="5"/>
        <v>-1418752.9014463443</v>
      </c>
      <c r="P35" s="59"/>
      <c r="Q35" s="59"/>
      <c r="R35" s="60">
        <v>46687236</v>
      </c>
      <c r="S35">
        <f t="shared" si="6"/>
        <v>2021</v>
      </c>
      <c r="T35" s="61">
        <f>N35/R35</f>
        <v>-1.1969353373367171E-2</v>
      </c>
      <c r="U35" s="61">
        <v>-3.8354753440766103E-2</v>
      </c>
      <c r="V35" s="62">
        <v>-1.4105236755514033E-2</v>
      </c>
    </row>
    <row r="36" spans="1:22" x14ac:dyDescent="0.25">
      <c r="K36" s="4"/>
      <c r="U36" s="62"/>
    </row>
    <row r="37" spans="1:22" x14ac:dyDescent="0.25">
      <c r="U37" s="61"/>
    </row>
  </sheetData>
  <mergeCells count="1">
    <mergeCell ref="H2:K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5DF47-3F02-49EE-9032-9F1B12CF209B}">
  <dimension ref="A1:AE91"/>
  <sheetViews>
    <sheetView zoomScale="90" zoomScaleNormal="90" workbookViewId="0">
      <pane xSplit="1" ySplit="2" topLeftCell="M49" activePane="bottomRight" state="frozen"/>
      <selection pane="topRight" activeCell="B1" sqref="B1"/>
      <selection pane="bottomLeft" activeCell="A3" sqref="A3"/>
      <selection pane="bottomRight" activeCell="AB78" sqref="AB78"/>
    </sheetView>
  </sheetViews>
  <sheetFormatPr defaultColWidth="9.140625" defaultRowHeight="15" x14ac:dyDescent="0.25"/>
  <cols>
    <col min="1" max="1" width="55.140625" customWidth="1"/>
    <col min="2" max="14" width="7.140625" bestFit="1" customWidth="1"/>
    <col min="15" max="23" width="8.140625" bestFit="1" customWidth="1"/>
    <col min="24" max="31" width="9.42578125" bestFit="1" customWidth="1"/>
  </cols>
  <sheetData>
    <row r="1" spans="1:31" ht="15.75" thickBot="1" x14ac:dyDescent="0.3">
      <c r="A1" s="9" t="s">
        <v>91</v>
      </c>
    </row>
    <row r="2" spans="1:31" ht="15.75" thickBot="1" x14ac:dyDescent="0.3">
      <c r="A2" s="18" t="s">
        <v>16</v>
      </c>
      <c r="B2" s="19">
        <v>1991</v>
      </c>
      <c r="C2" s="19">
        <v>1992</v>
      </c>
      <c r="D2" s="19">
        <v>1993</v>
      </c>
      <c r="E2" s="19">
        <v>1994</v>
      </c>
      <c r="F2" s="19">
        <v>1995</v>
      </c>
      <c r="G2" s="19">
        <v>1996</v>
      </c>
      <c r="H2" s="19">
        <v>1997</v>
      </c>
      <c r="I2" s="19">
        <v>1998</v>
      </c>
      <c r="J2" s="19">
        <v>1999</v>
      </c>
      <c r="K2" s="19">
        <v>2000</v>
      </c>
      <c r="L2" s="19">
        <v>2001</v>
      </c>
      <c r="M2" s="19">
        <v>2002</v>
      </c>
      <c r="N2" s="19">
        <v>2003</v>
      </c>
      <c r="O2" s="19">
        <v>2004</v>
      </c>
      <c r="P2" s="19">
        <v>2005</v>
      </c>
      <c r="Q2" s="19">
        <v>2006</v>
      </c>
      <c r="R2" s="19">
        <v>2007</v>
      </c>
      <c r="S2" s="19">
        <v>2008</v>
      </c>
      <c r="T2" s="19">
        <v>2009</v>
      </c>
      <c r="U2" s="19">
        <v>2010</v>
      </c>
      <c r="V2" s="19">
        <v>2011</v>
      </c>
      <c r="W2" s="19">
        <v>2012</v>
      </c>
      <c r="X2" s="19">
        <v>2013</v>
      </c>
      <c r="Y2" s="19">
        <v>2014</v>
      </c>
      <c r="Z2" s="19">
        <v>2015</v>
      </c>
      <c r="AA2" s="19">
        <v>2016</v>
      </c>
      <c r="AB2" s="19">
        <v>2017</v>
      </c>
      <c r="AC2" s="19">
        <v>2018</v>
      </c>
      <c r="AD2" s="19">
        <v>2019</v>
      </c>
      <c r="AE2" s="20" t="s">
        <v>17</v>
      </c>
    </row>
    <row r="3" spans="1:31" x14ac:dyDescent="0.25">
      <c r="A3" s="21" t="s">
        <v>18</v>
      </c>
      <c r="B3" s="31">
        <v>2087.8141531241108</v>
      </c>
      <c r="C3" s="31">
        <v>3360.6806659399999</v>
      </c>
      <c r="D3" s="31">
        <v>4801.48903221</v>
      </c>
      <c r="E3" s="31">
        <v>6280.6617268</v>
      </c>
      <c r="F3" s="31">
        <v>6475.0052003800001</v>
      </c>
      <c r="G3" s="31">
        <v>6985.2868981399997</v>
      </c>
      <c r="H3" s="31">
        <v>8485.5376589499992</v>
      </c>
      <c r="I3" s="31">
        <v>9607.0620351800007</v>
      </c>
      <c r="J3" s="31">
        <v>10081.23595249</v>
      </c>
      <c r="K3" s="31">
        <v>11303.42422911</v>
      </c>
      <c r="L3" s="31">
        <v>10719.314075730001</v>
      </c>
      <c r="M3" s="31">
        <v>9513.7388588400008</v>
      </c>
      <c r="N3" s="31">
        <v>16170.44084091</v>
      </c>
      <c r="O3" s="31">
        <v>23559.772253689989</v>
      </c>
      <c r="P3" s="31">
        <v>29202.90060755</v>
      </c>
      <c r="Q3" s="31">
        <v>34763.63819641</v>
      </c>
      <c r="R3" s="31">
        <v>44225.66908788</v>
      </c>
      <c r="S3" s="31">
        <v>54722.11505333001</v>
      </c>
      <c r="T3" s="31">
        <v>56886.752340849998</v>
      </c>
      <c r="U3" s="31">
        <v>78426.93204005</v>
      </c>
      <c r="V3" s="31">
        <v>110118.04931744</v>
      </c>
      <c r="W3" s="31">
        <v>140107.90142450001</v>
      </c>
      <c r="X3" s="31">
        <v>185688.23147465999</v>
      </c>
      <c r="Y3" s="31">
        <v>269808.74585319997</v>
      </c>
      <c r="Z3" s="31">
        <v>384536.41699346999</v>
      </c>
      <c r="AA3" s="31">
        <v>436927.29477201001</v>
      </c>
      <c r="AB3" s="31">
        <v>559755.49502069002</v>
      </c>
      <c r="AC3" s="31">
        <v>746993.85701359005</v>
      </c>
      <c r="AD3" s="31">
        <v>1102981.66176134</v>
      </c>
      <c r="AE3" s="32">
        <v>1470348.3292058101</v>
      </c>
    </row>
    <row r="4" spans="1:31" x14ac:dyDescent="0.25">
      <c r="A4" s="22" t="s">
        <v>19</v>
      </c>
      <c r="B4" s="33">
        <v>40.311465990000002</v>
      </c>
      <c r="C4" s="33">
        <v>681.09825281000008</v>
      </c>
      <c r="D4" s="33">
        <v>1354.06555536</v>
      </c>
      <c r="E4" s="33">
        <v>1921.33902008</v>
      </c>
      <c r="F4" s="33">
        <v>2032.8380427300001</v>
      </c>
      <c r="G4" s="33">
        <v>2664.5228514400001</v>
      </c>
      <c r="H4" s="33">
        <v>2704.3677646299998</v>
      </c>
      <c r="I4" s="33">
        <v>2962.3326958600001</v>
      </c>
      <c r="J4" s="33">
        <v>3053.2930218400002</v>
      </c>
      <c r="K4" s="33">
        <v>3936.6175754400001</v>
      </c>
      <c r="L4" s="33">
        <v>3702.4030583499998</v>
      </c>
      <c r="M4" s="33">
        <v>3543.3975449499999</v>
      </c>
      <c r="N4" s="33">
        <v>4994.6536053600003</v>
      </c>
      <c r="O4" s="33">
        <v>6216.2288185399993</v>
      </c>
      <c r="P4" s="33">
        <v>8192.1849429100002</v>
      </c>
      <c r="Q4" s="33">
        <v>9987.0147059599985</v>
      </c>
      <c r="R4" s="33">
        <v>12776.692450480001</v>
      </c>
      <c r="S4" s="33">
        <v>17614.677253900001</v>
      </c>
      <c r="T4" s="33">
        <v>19573.353738540001</v>
      </c>
      <c r="U4" s="33">
        <v>23979.99260184</v>
      </c>
      <c r="V4" s="33">
        <v>36869.951552070001</v>
      </c>
      <c r="W4" s="33">
        <v>54494.218139440003</v>
      </c>
      <c r="X4" s="33">
        <v>79803.262158199999</v>
      </c>
      <c r="Y4" s="33">
        <v>125502.62272135</v>
      </c>
      <c r="Z4" s="33">
        <v>188218.37063764001</v>
      </c>
      <c r="AA4" s="33">
        <v>174482.65822097001</v>
      </c>
      <c r="AB4" s="33">
        <v>236284.36069343</v>
      </c>
      <c r="AC4" s="33">
        <v>297199.93074352201</v>
      </c>
      <c r="AD4" s="33">
        <v>433621.229818611</v>
      </c>
      <c r="AE4" s="34">
        <v>634425.44139449892</v>
      </c>
    </row>
    <row r="5" spans="1:31" x14ac:dyDescent="0.25">
      <c r="A5" s="22" t="s">
        <v>20</v>
      </c>
      <c r="B5" s="35">
        <v>0</v>
      </c>
      <c r="C5" s="35">
        <v>625.16000004</v>
      </c>
      <c r="D5" s="35">
        <v>1273.2704000399999</v>
      </c>
      <c r="E5" s="35">
        <v>1839.09890004</v>
      </c>
      <c r="F5" s="35">
        <v>1936.26249996</v>
      </c>
      <c r="G5" s="35">
        <v>2555.4020000400001</v>
      </c>
      <c r="H5" s="35">
        <v>2598.0509999999999</v>
      </c>
      <c r="I5" s="35">
        <v>2870.9864000399998</v>
      </c>
      <c r="J5" s="35">
        <v>2965.0155999600001</v>
      </c>
      <c r="K5" s="35">
        <v>3707.7</v>
      </c>
      <c r="L5" s="35">
        <v>3634.2</v>
      </c>
      <c r="M5" s="35">
        <v>3494.1999999599998</v>
      </c>
      <c r="N5" s="35">
        <v>4944.3</v>
      </c>
      <c r="O5" s="35">
        <v>6173.0000000399996</v>
      </c>
      <c r="P5" s="35">
        <v>8141.9710190400001</v>
      </c>
      <c r="Q5" s="35">
        <v>9930.0817190399994</v>
      </c>
      <c r="R5" s="35">
        <v>12713.7</v>
      </c>
      <c r="S5" s="35">
        <v>17533.100000040002</v>
      </c>
      <c r="T5" s="35">
        <v>19457.79344664</v>
      </c>
      <c r="U5" s="35">
        <v>23856.674105999999</v>
      </c>
      <c r="V5" s="35">
        <v>36710.900000039997</v>
      </c>
      <c r="W5" s="35">
        <v>54273.675126360002</v>
      </c>
      <c r="X5" s="35">
        <v>79445.519576759994</v>
      </c>
      <c r="Y5" s="35">
        <v>125066.23449695999</v>
      </c>
      <c r="Z5" s="35">
        <v>187662.88218695999</v>
      </c>
      <c r="AA5" s="35">
        <v>173720.3</v>
      </c>
      <c r="AB5" s="35">
        <v>234116.7</v>
      </c>
      <c r="AC5" s="35">
        <v>294318.450515492</v>
      </c>
      <c r="AD5" s="35">
        <v>429881.74315135099</v>
      </c>
      <c r="AE5" s="36">
        <v>632275.40390603896</v>
      </c>
    </row>
    <row r="6" spans="1:31" x14ac:dyDescent="0.25">
      <c r="A6" s="22" t="s">
        <v>21</v>
      </c>
      <c r="B6" s="35">
        <v>39.543269270000003</v>
      </c>
      <c r="C6" s="35">
        <v>55.590898289999998</v>
      </c>
      <c r="D6" s="35">
        <v>80.721751979999993</v>
      </c>
      <c r="E6" s="35">
        <v>82.22940509</v>
      </c>
      <c r="F6" s="35">
        <v>96.575542769999998</v>
      </c>
      <c r="G6" s="35">
        <v>109.12085140000001</v>
      </c>
      <c r="H6" s="35">
        <v>106.31676462999999</v>
      </c>
      <c r="I6" s="35">
        <v>91.346295819999995</v>
      </c>
      <c r="J6" s="35">
        <v>88.277421880000006</v>
      </c>
      <c r="K6" s="35">
        <v>82.325829069999998</v>
      </c>
      <c r="L6" s="35">
        <v>60.159273560000003</v>
      </c>
      <c r="M6" s="35">
        <v>46.990576840000003</v>
      </c>
      <c r="N6" s="35">
        <v>47.193061460000003</v>
      </c>
      <c r="O6" s="35">
        <v>36.599446829999998</v>
      </c>
      <c r="P6" s="35">
        <v>41.425045240000003</v>
      </c>
      <c r="Q6" s="35">
        <v>55.297193890000003</v>
      </c>
      <c r="R6" s="35">
        <v>61.712278810000001</v>
      </c>
      <c r="S6" s="35">
        <v>80.377048869999996</v>
      </c>
      <c r="T6" s="35">
        <v>113.60414672</v>
      </c>
      <c r="U6" s="35">
        <v>121.64144654</v>
      </c>
      <c r="V6" s="35">
        <v>157.25961031</v>
      </c>
      <c r="W6" s="35">
        <v>215.31740045000001</v>
      </c>
      <c r="X6" s="35">
        <v>354.11984901</v>
      </c>
      <c r="Y6" s="35">
        <v>436.0023382</v>
      </c>
      <c r="Z6" s="35">
        <v>555.14506171999994</v>
      </c>
      <c r="AA6" s="35">
        <v>762.00185799999997</v>
      </c>
      <c r="AB6" s="35">
        <v>2166.9363610999999</v>
      </c>
      <c r="AC6" s="35">
        <v>2880.10244367</v>
      </c>
      <c r="AD6" s="35">
        <v>3738.8124105500001</v>
      </c>
      <c r="AE6" s="36">
        <v>2149.8470351800001</v>
      </c>
    </row>
    <row r="7" spans="1:31" x14ac:dyDescent="0.25">
      <c r="A7" s="22" t="s">
        <v>22</v>
      </c>
      <c r="B7" s="35">
        <v>0.76819672000000006</v>
      </c>
      <c r="C7" s="35">
        <v>0.34735448000000002</v>
      </c>
      <c r="D7" s="35">
        <v>7.3403339999999997E-2</v>
      </c>
      <c r="E7" s="35">
        <v>1.0714950000000001E-2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146.59174637000001</v>
      </c>
      <c r="L7" s="35">
        <v>8.0437847900000001</v>
      </c>
      <c r="M7" s="35">
        <v>2.2069681499999998</v>
      </c>
      <c r="N7" s="35">
        <v>3.1605439</v>
      </c>
      <c r="O7" s="35">
        <v>6.6293716700000003</v>
      </c>
      <c r="P7" s="35">
        <v>8.7888786299999992</v>
      </c>
      <c r="Q7" s="35">
        <v>1.6357930300000001</v>
      </c>
      <c r="R7" s="35">
        <v>1.2801716700000001</v>
      </c>
      <c r="S7" s="35">
        <v>1.20020499</v>
      </c>
      <c r="T7" s="35">
        <v>1.95614518</v>
      </c>
      <c r="U7" s="35">
        <v>1.6770493</v>
      </c>
      <c r="V7" s="35">
        <v>1.7919417200000001</v>
      </c>
      <c r="W7" s="35">
        <v>5.2256126299999996</v>
      </c>
      <c r="X7" s="35">
        <v>3.6227324300000001</v>
      </c>
      <c r="Y7" s="35">
        <v>0.38588619000000002</v>
      </c>
      <c r="Z7" s="35">
        <v>0.34338896000000002</v>
      </c>
      <c r="AA7" s="35">
        <v>0.35636297</v>
      </c>
      <c r="AB7" s="35">
        <v>0.72433232999999997</v>
      </c>
      <c r="AC7" s="35">
        <v>1.3777843599999999</v>
      </c>
      <c r="AD7" s="35">
        <v>0.67425670999999998</v>
      </c>
      <c r="AE7" s="36">
        <v>0.19045328</v>
      </c>
    </row>
    <row r="8" spans="1:31" x14ac:dyDescent="0.25">
      <c r="A8" s="22" t="s">
        <v>23</v>
      </c>
      <c r="B8" s="35">
        <v>982.37550159261104</v>
      </c>
      <c r="C8" s="35">
        <v>2530.2742749399999</v>
      </c>
      <c r="D8" s="35">
        <v>3194.8909940399999</v>
      </c>
      <c r="E8" s="35">
        <v>4021.8550991500001</v>
      </c>
      <c r="F8" s="35">
        <v>4077.3329896300002</v>
      </c>
      <c r="G8" s="35">
        <v>4062.1589143599999</v>
      </c>
      <c r="H8" s="35">
        <v>5198.7283271599999</v>
      </c>
      <c r="I8" s="35">
        <v>5967.8912163500008</v>
      </c>
      <c r="J8" s="35">
        <v>6182.7304435200003</v>
      </c>
      <c r="K8" s="35">
        <v>6574.9652916100003</v>
      </c>
      <c r="L8" s="35">
        <v>6242.712975899999</v>
      </c>
      <c r="M8" s="35">
        <v>4885.4434518899998</v>
      </c>
      <c r="N8" s="35">
        <v>9928.6887559099996</v>
      </c>
      <c r="O8" s="35">
        <v>16271.94217572</v>
      </c>
      <c r="P8" s="35">
        <v>19601.72662288</v>
      </c>
      <c r="Q8" s="35">
        <v>22910.610716629999</v>
      </c>
      <c r="R8" s="35">
        <v>29144.975130549999</v>
      </c>
      <c r="S8" s="35">
        <v>34025.737880989996</v>
      </c>
      <c r="T8" s="35">
        <v>33921.353440450002</v>
      </c>
      <c r="U8" s="35">
        <v>50664.335159150003</v>
      </c>
      <c r="V8" s="35">
        <v>68127.498512870006</v>
      </c>
      <c r="W8" s="35">
        <v>81937.861383519994</v>
      </c>
      <c r="X8" s="35">
        <v>99345.9825824</v>
      </c>
      <c r="Y8" s="35">
        <v>132177.86054319001</v>
      </c>
      <c r="Z8" s="35">
        <v>185724.68137822</v>
      </c>
      <c r="AA8" s="35">
        <v>236285.54434366</v>
      </c>
      <c r="AB8" s="35">
        <v>297111.39837860002</v>
      </c>
      <c r="AC8" s="35">
        <v>401270.38291265798</v>
      </c>
      <c r="AD8" s="35">
        <v>589993.368388289</v>
      </c>
      <c r="AE8" s="36">
        <v>756440.12378753105</v>
      </c>
    </row>
    <row r="9" spans="1:31" x14ac:dyDescent="0.25">
      <c r="A9" s="22" t="s">
        <v>20</v>
      </c>
      <c r="B9" s="35">
        <v>0</v>
      </c>
      <c r="C9" s="35">
        <v>1757.1472000799999</v>
      </c>
      <c r="D9" s="35">
        <v>2746.9598000400001</v>
      </c>
      <c r="E9" s="35">
        <v>3644.8555000800002</v>
      </c>
      <c r="F9" s="35">
        <v>3937.4356000799999</v>
      </c>
      <c r="G9" s="35">
        <v>3987.6250000800001</v>
      </c>
      <c r="H9" s="35">
        <v>5153.2857999600001</v>
      </c>
      <c r="I9" s="35">
        <v>5940.7308000000003</v>
      </c>
      <c r="J9" s="35">
        <v>5429.7422000400002</v>
      </c>
      <c r="K9" s="35">
        <v>5955.6</v>
      </c>
      <c r="L9" s="35">
        <v>5682.9</v>
      </c>
      <c r="M9" s="35">
        <v>4340.1999999600002</v>
      </c>
      <c r="N9" s="35">
        <v>8559.3999999600001</v>
      </c>
      <c r="O9" s="35">
        <v>15044.4</v>
      </c>
      <c r="P9" s="35">
        <v>18494.43913092</v>
      </c>
      <c r="Q9" s="35">
        <v>21818.99503428</v>
      </c>
      <c r="R9" s="35">
        <v>27837.20000004</v>
      </c>
      <c r="S9" s="35">
        <v>33031.100000040002</v>
      </c>
      <c r="T9" s="35">
        <v>32702.41362336</v>
      </c>
      <c r="U9" s="35">
        <v>49012.34274444</v>
      </c>
      <c r="V9" s="35">
        <v>66766.5</v>
      </c>
      <c r="W9" s="35">
        <v>80490.100131479994</v>
      </c>
      <c r="X9" s="35">
        <v>97614.172977719994</v>
      </c>
      <c r="Y9" s="35">
        <v>129880.60496136</v>
      </c>
      <c r="Z9" s="35">
        <v>183206.97248076001</v>
      </c>
      <c r="AA9" s="35">
        <v>233027.7</v>
      </c>
      <c r="AB9" s="35">
        <v>294546.3</v>
      </c>
      <c r="AC9" s="35">
        <v>399210.391868898</v>
      </c>
      <c r="AD9" s="35">
        <v>587272.42646840902</v>
      </c>
      <c r="AE9" s="36">
        <v>755545.18137854105</v>
      </c>
    </row>
    <row r="10" spans="1:31" x14ac:dyDescent="0.25">
      <c r="A10" s="22" t="s">
        <v>24</v>
      </c>
      <c r="B10" s="35">
        <v>979.47010345000001</v>
      </c>
      <c r="C10" s="35">
        <v>773.01691887000004</v>
      </c>
      <c r="D10" s="35">
        <v>447.90417062</v>
      </c>
      <c r="E10" s="35">
        <v>377.00349972999999</v>
      </c>
      <c r="F10" s="35">
        <v>139.89267552000001</v>
      </c>
      <c r="G10" s="35">
        <v>74.373012990000007</v>
      </c>
      <c r="H10" s="35">
        <v>45.352071690000002</v>
      </c>
      <c r="I10" s="35">
        <v>27.126052529999999</v>
      </c>
      <c r="J10" s="35">
        <v>13.25383465</v>
      </c>
      <c r="K10" s="35">
        <v>19.22103602</v>
      </c>
      <c r="L10" s="35">
        <v>9.8066137500000004</v>
      </c>
      <c r="M10" s="35">
        <v>10.62353585</v>
      </c>
      <c r="N10" s="35">
        <v>6.5199788700000001</v>
      </c>
      <c r="O10" s="35">
        <v>3.9219928500000001</v>
      </c>
      <c r="P10" s="35">
        <v>5.0996155999999999</v>
      </c>
      <c r="Q10" s="35">
        <v>7.5906259900000004</v>
      </c>
      <c r="R10" s="35">
        <v>8.8008146200000006</v>
      </c>
      <c r="S10" s="35">
        <v>6.8880416899999997</v>
      </c>
      <c r="T10" s="35">
        <v>6.2569786299999999</v>
      </c>
      <c r="U10" s="35">
        <v>4.1707070499999999</v>
      </c>
      <c r="V10" s="35">
        <v>4.0420484999999999</v>
      </c>
      <c r="W10" s="35">
        <v>4.6701132100000002</v>
      </c>
      <c r="X10" s="35">
        <v>3.3582315899999999</v>
      </c>
      <c r="Y10" s="35">
        <v>6.3403569800000001</v>
      </c>
      <c r="Z10" s="35">
        <v>4.3296952400000004</v>
      </c>
      <c r="AA10" s="35">
        <v>11.512306260000001</v>
      </c>
      <c r="AB10" s="35">
        <v>4.6293825799999997</v>
      </c>
      <c r="AC10" s="35">
        <v>5.2224988200000002</v>
      </c>
      <c r="AD10" s="35">
        <v>5.2487048300000003</v>
      </c>
      <c r="AE10" s="36">
        <v>1.52185141</v>
      </c>
    </row>
    <row r="11" spans="1:31" x14ac:dyDescent="0.25">
      <c r="A11" s="22" t="s">
        <v>25</v>
      </c>
      <c r="B11" s="35">
        <v>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739.71769559999996</v>
      </c>
      <c r="K11" s="35">
        <v>600.13471665999998</v>
      </c>
      <c r="L11" s="35">
        <v>550.00620319999996</v>
      </c>
      <c r="M11" s="35">
        <v>534.62019465000003</v>
      </c>
      <c r="N11" s="35">
        <v>1362.7687762</v>
      </c>
      <c r="O11" s="35">
        <v>1223.6176657200001</v>
      </c>
      <c r="P11" s="35">
        <v>1102.1882829199999</v>
      </c>
      <c r="Q11" s="35">
        <v>1084.02536128</v>
      </c>
      <c r="R11" s="35">
        <v>1298.9743413000001</v>
      </c>
      <c r="S11" s="35">
        <v>987.74983397000005</v>
      </c>
      <c r="T11" s="35">
        <v>1212.6830671499999</v>
      </c>
      <c r="U11" s="35">
        <v>1647.8232645200001</v>
      </c>
      <c r="V11" s="35">
        <v>1356.95646437</v>
      </c>
      <c r="W11" s="35">
        <v>1443.0911388300001</v>
      </c>
      <c r="X11" s="35">
        <v>1728.4513730900001</v>
      </c>
      <c r="Y11" s="35">
        <v>2290.91522485</v>
      </c>
      <c r="Z11" s="35">
        <v>2513.37920222</v>
      </c>
      <c r="AA11" s="35">
        <v>3246.3320374</v>
      </c>
      <c r="AB11" s="35">
        <v>2560.4689960199998</v>
      </c>
      <c r="AC11" s="35">
        <v>2054.7685449400001</v>
      </c>
      <c r="AD11" s="35">
        <v>2715.6932150500002</v>
      </c>
      <c r="AE11" s="36">
        <v>893.42055758000004</v>
      </c>
    </row>
    <row r="12" spans="1:31" x14ac:dyDescent="0.25">
      <c r="A12" s="22" t="s">
        <v>22</v>
      </c>
      <c r="B12" s="35">
        <v>2.9053981426109998</v>
      </c>
      <c r="C12" s="35">
        <v>0.11015599</v>
      </c>
      <c r="D12" s="35">
        <v>2.702338E-2</v>
      </c>
      <c r="E12" s="35">
        <v>-3.9006599999999998E-3</v>
      </c>
      <c r="F12" s="35">
        <v>4.7140300000000001E-3</v>
      </c>
      <c r="G12" s="35">
        <v>0.16090129</v>
      </c>
      <c r="H12" s="35">
        <v>9.0455510000000003E-2</v>
      </c>
      <c r="I12" s="35">
        <v>3.4363820000000003E-2</v>
      </c>
      <c r="J12" s="35">
        <v>1.6713229999999999E-2</v>
      </c>
      <c r="K12" s="35">
        <v>9.5389299999999993E-3</v>
      </c>
      <c r="L12" s="35">
        <v>1.5894999999999999E-4</v>
      </c>
      <c r="M12" s="35">
        <v>-2.7857000000000001E-4</v>
      </c>
      <c r="N12" s="35">
        <v>8.8000000000000004E-7</v>
      </c>
      <c r="O12" s="35">
        <v>2.5171500000000001E-3</v>
      </c>
      <c r="P12" s="35">
        <v>-4.0655999999999998E-4</v>
      </c>
      <c r="Q12" s="35">
        <v>-3.0491999999999997E-4</v>
      </c>
      <c r="R12" s="35">
        <v>-2.5409999999999999E-5</v>
      </c>
      <c r="S12" s="35">
        <v>5.2900000000000002E-6</v>
      </c>
      <c r="T12" s="35">
        <v>-2.2869000000000001E-4</v>
      </c>
      <c r="U12" s="35">
        <v>-1.55686E-3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/>
      <c r="AE12" s="36"/>
    </row>
    <row r="13" spans="1:31" x14ac:dyDescent="0.25">
      <c r="A13" s="22" t="s">
        <v>26</v>
      </c>
      <c r="B13" s="35">
        <v>1065.1271855415</v>
      </c>
      <c r="C13" s="35">
        <v>149.30813818999999</v>
      </c>
      <c r="D13" s="35">
        <v>252.53248281</v>
      </c>
      <c r="E13" s="35">
        <v>337.46760756999998</v>
      </c>
      <c r="F13" s="35">
        <v>364.83416801999999</v>
      </c>
      <c r="G13" s="35">
        <v>258.60513234000001</v>
      </c>
      <c r="H13" s="35">
        <v>582.44156715999998</v>
      </c>
      <c r="I13" s="35">
        <v>676.83812296999997</v>
      </c>
      <c r="J13" s="35">
        <v>845.21248713</v>
      </c>
      <c r="K13" s="35">
        <v>791.84136206000005</v>
      </c>
      <c r="L13" s="35">
        <v>774.19804147999992</v>
      </c>
      <c r="M13" s="35">
        <v>1084.897862</v>
      </c>
      <c r="N13" s="35">
        <v>1247.0984796400001</v>
      </c>
      <c r="O13" s="35">
        <v>1071.60125943</v>
      </c>
      <c r="P13" s="35">
        <v>1408.98904176</v>
      </c>
      <c r="Q13" s="35">
        <v>1866.0127738199999</v>
      </c>
      <c r="R13" s="35">
        <v>2304.0015068500002</v>
      </c>
      <c r="S13" s="35">
        <v>3081.6999184400001</v>
      </c>
      <c r="T13" s="35">
        <v>3392.04516186</v>
      </c>
      <c r="U13" s="35">
        <v>3782.60427906</v>
      </c>
      <c r="V13" s="35">
        <v>5120.5992525000001</v>
      </c>
      <c r="W13" s="35">
        <v>3675.82190154</v>
      </c>
      <c r="X13" s="35">
        <v>6538.9867340600003</v>
      </c>
      <c r="Y13" s="35">
        <v>12128.26258866</v>
      </c>
      <c r="Z13" s="35">
        <v>10593.364977609999</v>
      </c>
      <c r="AA13" s="35">
        <v>26159.092207379999</v>
      </c>
      <c r="AB13" s="35">
        <v>26359.73594866</v>
      </c>
      <c r="AC13" s="35">
        <v>48523.543357410002</v>
      </c>
      <c r="AD13" s="35">
        <v>79367.063554439999</v>
      </c>
      <c r="AE13" s="36">
        <v>79482.764023779993</v>
      </c>
    </row>
    <row r="14" spans="1:31" x14ac:dyDescent="0.25">
      <c r="A14" s="22" t="s">
        <v>27</v>
      </c>
      <c r="B14" s="35">
        <v>0</v>
      </c>
      <c r="C14" s="35">
        <v>144</v>
      </c>
      <c r="D14" s="35">
        <v>252.09380003999999</v>
      </c>
      <c r="E14" s="35">
        <v>337.63529999999997</v>
      </c>
      <c r="F14" s="35">
        <v>364.82010000000002</v>
      </c>
      <c r="G14" s="35">
        <v>258.60000000000002</v>
      </c>
      <c r="H14" s="35">
        <v>582.44180003999998</v>
      </c>
      <c r="I14" s="35">
        <v>676.83870000000002</v>
      </c>
      <c r="J14" s="35">
        <v>845.20990008000001</v>
      </c>
      <c r="K14" s="35">
        <v>791.90000004000001</v>
      </c>
      <c r="L14" s="35">
        <v>774.20000003999996</v>
      </c>
      <c r="M14" s="35">
        <v>1084.8999999600001</v>
      </c>
      <c r="N14" s="35">
        <v>1247.0999999999999</v>
      </c>
      <c r="O14" s="35">
        <v>1071.5999999999999</v>
      </c>
      <c r="P14" s="35">
        <v>1408.98890256</v>
      </c>
      <c r="Q14" s="35">
        <v>1866.0153232800001</v>
      </c>
      <c r="R14" s="35">
        <v>2304</v>
      </c>
      <c r="S14" s="35">
        <v>3081.6999999599998</v>
      </c>
      <c r="T14" s="35">
        <v>3392.0475504000001</v>
      </c>
      <c r="U14" s="35">
        <v>3782.6088310800001</v>
      </c>
      <c r="V14" s="35">
        <v>5120.6000000399999</v>
      </c>
      <c r="W14" s="35">
        <v>3675.82578564</v>
      </c>
      <c r="X14" s="35">
        <v>6538.9779472800001</v>
      </c>
      <c r="Y14" s="35">
        <v>12128.26038888</v>
      </c>
      <c r="Z14" s="35">
        <v>10593.36801156</v>
      </c>
      <c r="AA14" s="35">
        <v>26159.1</v>
      </c>
      <c r="AB14" s="35">
        <v>26360</v>
      </c>
      <c r="AC14" s="35">
        <v>48523.543357410002</v>
      </c>
      <c r="AD14" s="35">
        <v>79367.063554439999</v>
      </c>
      <c r="AE14" s="36">
        <v>79482.764023779993</v>
      </c>
    </row>
    <row r="15" spans="1:31" x14ac:dyDescent="0.25">
      <c r="A15" s="22" t="s">
        <v>22</v>
      </c>
      <c r="B15" s="35">
        <v>1065.1271855415</v>
      </c>
      <c r="C15" s="35">
        <v>5.3081381900000002</v>
      </c>
      <c r="D15" s="35">
        <v>0.43868277</v>
      </c>
      <c r="E15" s="35">
        <v>-0.16769243</v>
      </c>
      <c r="F15" s="35">
        <v>1.4068020000000001E-2</v>
      </c>
      <c r="G15" s="35">
        <v>5.13234E-3</v>
      </c>
      <c r="H15" s="35">
        <v>-2.3288000000000001E-4</v>
      </c>
      <c r="I15" s="35">
        <v>-5.7702999999999997E-4</v>
      </c>
      <c r="J15" s="35">
        <v>2.58705E-3</v>
      </c>
      <c r="K15" s="35">
        <v>-5.8637979999999999E-2</v>
      </c>
      <c r="L15" s="35">
        <v>-1.9585599999999998E-3</v>
      </c>
      <c r="M15" s="35">
        <v>-2.1379599999999999E-3</v>
      </c>
      <c r="N15" s="35">
        <v>-1.5203599999999999E-3</v>
      </c>
      <c r="O15" s="35">
        <v>1.25943E-3</v>
      </c>
      <c r="P15" s="35">
        <v>1.392E-4</v>
      </c>
      <c r="Q15" s="35">
        <v>-2.5494599999999999E-3</v>
      </c>
      <c r="R15" s="35">
        <v>1.5068499999999999E-3</v>
      </c>
      <c r="S15" s="35">
        <v>-8.1520000000000006E-5</v>
      </c>
      <c r="T15" s="35">
        <v>-2.3885400000000002E-3</v>
      </c>
      <c r="U15" s="35">
        <v>-4.5520200000000004E-3</v>
      </c>
      <c r="V15" s="35">
        <v>-7.4753999999999999E-4</v>
      </c>
      <c r="W15" s="35">
        <v>-3.8841000000000001E-3</v>
      </c>
      <c r="X15" s="35">
        <v>8.7867799999999992E-3</v>
      </c>
      <c r="Y15" s="35">
        <v>2.1997800000000001E-3</v>
      </c>
      <c r="Z15" s="35">
        <v>-3.0339500000000001E-3</v>
      </c>
      <c r="AA15" s="35">
        <v>-7.7926200000000001E-3</v>
      </c>
      <c r="AB15" s="35">
        <v>-0.26405134000000002</v>
      </c>
      <c r="AC15" s="35">
        <v>0</v>
      </c>
      <c r="AD15" s="35">
        <v>0</v>
      </c>
      <c r="AE15" s="36">
        <v>0</v>
      </c>
    </row>
    <row r="16" spans="1:31" x14ac:dyDescent="0.25">
      <c r="A16" s="21" t="s">
        <v>28</v>
      </c>
      <c r="B16" s="31">
        <v>95.664096890600007</v>
      </c>
      <c r="C16" s="31">
        <v>125.38698907</v>
      </c>
      <c r="D16" s="31">
        <v>168.15335569999999</v>
      </c>
      <c r="E16" s="31">
        <v>186.52457683</v>
      </c>
      <c r="F16" s="31">
        <v>321.1245007</v>
      </c>
      <c r="G16" s="31">
        <v>674.55191356</v>
      </c>
      <c r="H16" s="31">
        <v>509.57431824999998</v>
      </c>
      <c r="I16" s="31">
        <v>798.71782282999993</v>
      </c>
      <c r="J16" s="31">
        <v>943.16268207999997</v>
      </c>
      <c r="K16" s="31">
        <v>1153.4809127399999</v>
      </c>
      <c r="L16" s="31">
        <v>826.63131646000011</v>
      </c>
      <c r="M16" s="31">
        <v>583.15286814000001</v>
      </c>
      <c r="N16" s="31">
        <v>1680.0510765700001</v>
      </c>
      <c r="O16" s="31">
        <v>1743.7147620999999</v>
      </c>
      <c r="P16" s="31">
        <v>1888.16560549</v>
      </c>
      <c r="Q16" s="31">
        <v>2142.7930101900001</v>
      </c>
      <c r="R16" s="31">
        <v>2563.3786649600002</v>
      </c>
      <c r="S16" s="31">
        <v>3449.67963865</v>
      </c>
      <c r="T16" s="31">
        <v>4127.0179562100002</v>
      </c>
      <c r="U16" s="31">
        <v>5251.1207003600002</v>
      </c>
      <c r="V16" s="31">
        <v>6017.91910104</v>
      </c>
      <c r="W16" s="31">
        <v>7408.7222892700001</v>
      </c>
      <c r="X16" s="31">
        <v>10471.32115985</v>
      </c>
      <c r="Y16" s="31">
        <v>14575.24765899</v>
      </c>
      <c r="Z16" s="31">
        <v>18537.893136850002</v>
      </c>
      <c r="AA16" s="31">
        <v>19976.036434729998</v>
      </c>
      <c r="AB16" s="31">
        <v>22786.24542499</v>
      </c>
      <c r="AC16" s="31">
        <v>15295.83163837</v>
      </c>
      <c r="AD16" s="31">
        <v>32383.243027209999</v>
      </c>
      <c r="AE16" s="32">
        <v>209928.80251956001</v>
      </c>
    </row>
    <row r="17" spans="1:31" x14ac:dyDescent="0.25">
      <c r="A17" s="22" t="s">
        <v>29</v>
      </c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9"/>
    </row>
    <row r="18" spans="1:31" x14ac:dyDescent="0.25">
      <c r="A18" s="22" t="s">
        <v>30</v>
      </c>
      <c r="B18" s="35">
        <v>67.555647030000003</v>
      </c>
      <c r="C18" s="35">
        <v>26.100105200000002</v>
      </c>
      <c r="D18" s="35">
        <v>23.00495214</v>
      </c>
      <c r="E18" s="35">
        <v>25.407529180000001</v>
      </c>
      <c r="F18" s="35">
        <v>19.764198919999998</v>
      </c>
      <c r="G18" s="35">
        <v>21.231228949999998</v>
      </c>
      <c r="H18" s="35">
        <v>20.787533570000001</v>
      </c>
      <c r="I18" s="35">
        <v>26.456926339999999</v>
      </c>
      <c r="J18" s="35">
        <v>23.930214240000002</v>
      </c>
      <c r="K18" s="35">
        <v>59.648055509999999</v>
      </c>
      <c r="L18" s="35">
        <v>42.993898960000003</v>
      </c>
      <c r="M18" s="35">
        <v>44.078985230000001</v>
      </c>
      <c r="N18" s="35">
        <v>59.996959830000002</v>
      </c>
      <c r="O18" s="35">
        <v>62.439188059999999</v>
      </c>
      <c r="P18" s="35">
        <v>54.619455790000004</v>
      </c>
      <c r="Q18" s="35">
        <v>58.749437980000003</v>
      </c>
      <c r="R18" s="35">
        <v>65.490064880000006</v>
      </c>
      <c r="S18" s="35">
        <v>70.928657729999998</v>
      </c>
      <c r="T18" s="35">
        <v>81.796004730000007</v>
      </c>
      <c r="U18" s="35">
        <v>101.0164043</v>
      </c>
      <c r="V18" s="35">
        <v>125.79196605999999</v>
      </c>
      <c r="W18" s="35">
        <v>145.30897626000001</v>
      </c>
      <c r="X18" s="35">
        <v>175.00404698</v>
      </c>
      <c r="Y18" s="35">
        <v>219.55340052</v>
      </c>
      <c r="Z18" s="35">
        <v>327.37825615000003</v>
      </c>
      <c r="AA18" s="35">
        <v>435.11405616000002</v>
      </c>
      <c r="AB18" s="35">
        <v>620.99049298</v>
      </c>
      <c r="AC18" s="35">
        <v>778.47829856999999</v>
      </c>
      <c r="AD18" s="35">
        <v>1199.31340959</v>
      </c>
      <c r="AE18" s="36">
        <v>2547.1165512399998</v>
      </c>
    </row>
    <row r="19" spans="1:31" x14ac:dyDescent="0.25">
      <c r="A19" s="22" t="s">
        <v>31</v>
      </c>
      <c r="B19" s="35">
        <v>2.3696527700000001</v>
      </c>
      <c r="C19" s="35">
        <v>2.0419037800000002</v>
      </c>
      <c r="D19" s="35">
        <v>1.22530333</v>
      </c>
      <c r="E19" s="35">
        <v>0.50277846999999998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/>
      <c r="AE19" s="36"/>
    </row>
    <row r="20" spans="1:31" x14ac:dyDescent="0.25">
      <c r="A20" s="22" t="s">
        <v>32</v>
      </c>
      <c r="B20" s="35">
        <v>65.185994260000001</v>
      </c>
      <c r="C20" s="35">
        <v>24.05820142</v>
      </c>
      <c r="D20" s="35">
        <v>21.779648810000001</v>
      </c>
      <c r="E20" s="35">
        <v>24.904750709999998</v>
      </c>
      <c r="F20" s="35">
        <v>19.764198919999998</v>
      </c>
      <c r="G20" s="35">
        <v>21.231228949999998</v>
      </c>
      <c r="H20" s="35">
        <v>20.787533570000001</v>
      </c>
      <c r="I20" s="35">
        <v>26.456926339999999</v>
      </c>
      <c r="J20" s="35">
        <v>23.930214240000002</v>
      </c>
      <c r="K20" s="35">
        <v>59.648055509999999</v>
      </c>
      <c r="L20" s="35">
        <v>42.993898960000003</v>
      </c>
      <c r="M20" s="35">
        <v>44.078985230000001</v>
      </c>
      <c r="N20" s="35">
        <v>59.996959830000002</v>
      </c>
      <c r="O20" s="35">
        <v>62.439188059999999</v>
      </c>
      <c r="P20" s="35">
        <v>54.619455790000004</v>
      </c>
      <c r="Q20" s="35">
        <v>58.749437980000003</v>
      </c>
      <c r="R20" s="35">
        <v>65.490064880000006</v>
      </c>
      <c r="S20" s="35">
        <v>70.928657729999998</v>
      </c>
      <c r="T20" s="35">
        <v>81.796004730000007</v>
      </c>
      <c r="U20" s="35">
        <v>101.0164043</v>
      </c>
      <c r="V20" s="35">
        <v>125.79196605999999</v>
      </c>
      <c r="W20" s="35">
        <v>145.30897626000001</v>
      </c>
      <c r="X20" s="35">
        <v>175.00404698</v>
      </c>
      <c r="Y20" s="35">
        <v>219.55340052</v>
      </c>
      <c r="Z20" s="35">
        <v>327.37825615000003</v>
      </c>
      <c r="AA20" s="35">
        <v>435.11405616000002</v>
      </c>
      <c r="AB20" s="35">
        <v>620.99049298</v>
      </c>
      <c r="AC20" s="35">
        <v>778.47829856999999</v>
      </c>
      <c r="AD20" s="35">
        <v>1199.31340959</v>
      </c>
      <c r="AE20" s="36">
        <v>2547.1165512399998</v>
      </c>
    </row>
    <row r="21" spans="1:31" x14ac:dyDescent="0.25">
      <c r="A21" s="22" t="s">
        <v>33</v>
      </c>
      <c r="B21" s="35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40"/>
    </row>
    <row r="22" spans="1:31" x14ac:dyDescent="0.25">
      <c r="A22" s="22" t="s">
        <v>34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/>
      <c r="AD22" s="35"/>
      <c r="AE22" s="36"/>
    </row>
    <row r="23" spans="1:31" x14ac:dyDescent="0.25">
      <c r="A23" s="22" t="s">
        <v>35</v>
      </c>
      <c r="B23" s="35">
        <v>4.4724258706000004</v>
      </c>
      <c r="C23" s="35">
        <v>4.2134342</v>
      </c>
      <c r="D23" s="35">
        <v>3.2012815300000002</v>
      </c>
      <c r="E23" s="35">
        <v>2.43758586</v>
      </c>
      <c r="F23" s="35">
        <v>1.06332994</v>
      </c>
      <c r="G23" s="35">
        <v>0.27640240999999999</v>
      </c>
      <c r="H23" s="35">
        <v>9.2995090000000002E-2</v>
      </c>
      <c r="I23" s="35">
        <v>5.5673859999999999E-2</v>
      </c>
      <c r="J23" s="35">
        <v>373.69997257</v>
      </c>
      <c r="K23" s="35">
        <v>69.602167679999994</v>
      </c>
      <c r="L23" s="35">
        <v>14.2782564</v>
      </c>
      <c r="M23" s="35">
        <v>15.519583259999999</v>
      </c>
      <c r="N23" s="35">
        <v>17.254366709999999</v>
      </c>
      <c r="O23" s="35">
        <v>20.302058250000002</v>
      </c>
      <c r="P23" s="35">
        <v>20.81902633</v>
      </c>
      <c r="Q23" s="35">
        <v>7.3467461700000003</v>
      </c>
      <c r="R23" s="35">
        <v>5.8924532699999999</v>
      </c>
      <c r="S23" s="35">
        <v>3.7343815199999999</v>
      </c>
      <c r="T23" s="35">
        <v>4.1367698199999996</v>
      </c>
      <c r="U23" s="35">
        <v>3.31257256</v>
      </c>
      <c r="V23" s="35">
        <v>0.21254318</v>
      </c>
      <c r="W23" s="35">
        <v>0.69191051999999997</v>
      </c>
      <c r="X23" s="35">
        <v>9.808472E-2</v>
      </c>
      <c r="Y23" s="35">
        <v>6.060948E-2</v>
      </c>
      <c r="Z23" s="35">
        <v>8.2961740000000006E-2</v>
      </c>
      <c r="AA23" s="35">
        <v>0.19824617999999999</v>
      </c>
      <c r="AB23" s="35">
        <v>0.12008181</v>
      </c>
      <c r="AC23" s="35">
        <v>0.19952813999999999</v>
      </c>
      <c r="AD23" s="35">
        <v>0.16078606000000001</v>
      </c>
      <c r="AE23" s="36">
        <v>8.0567840000000002E-2</v>
      </c>
    </row>
    <row r="24" spans="1:31" x14ac:dyDescent="0.25">
      <c r="A24" s="22" t="s">
        <v>36</v>
      </c>
      <c r="B24" s="35">
        <v>23.636023990000002</v>
      </c>
      <c r="C24" s="35">
        <v>95.073449670000002</v>
      </c>
      <c r="D24" s="35">
        <v>141.94712203</v>
      </c>
      <c r="E24" s="35">
        <v>158.67946179</v>
      </c>
      <c r="F24" s="35">
        <v>300.29697184000003</v>
      </c>
      <c r="G24" s="35">
        <v>653.0442822</v>
      </c>
      <c r="H24" s="35">
        <v>488.69378958999999</v>
      </c>
      <c r="I24" s="35">
        <v>772.20522262999998</v>
      </c>
      <c r="J24" s="35">
        <v>545.53249527000003</v>
      </c>
      <c r="K24" s="35">
        <v>1024.2306895500001</v>
      </c>
      <c r="L24" s="35">
        <v>769.35916110000005</v>
      </c>
      <c r="M24" s="35">
        <v>523.55429964999996</v>
      </c>
      <c r="N24" s="35">
        <v>1602.79975003</v>
      </c>
      <c r="O24" s="35">
        <v>1660.97351579</v>
      </c>
      <c r="P24" s="35">
        <v>1812.7271233700001</v>
      </c>
      <c r="Q24" s="35">
        <v>2076.6968260399999</v>
      </c>
      <c r="R24" s="35">
        <v>2491.99614681</v>
      </c>
      <c r="S24" s="35">
        <v>3375.0165993999999</v>
      </c>
      <c r="T24" s="35">
        <v>4041.0851816600002</v>
      </c>
      <c r="U24" s="35">
        <v>5146.7917235000004</v>
      </c>
      <c r="V24" s="35">
        <v>5891.9145918000004</v>
      </c>
      <c r="W24" s="35">
        <v>7262.7214024900004</v>
      </c>
      <c r="X24" s="35">
        <v>10296.219028150001</v>
      </c>
      <c r="Y24" s="35">
        <v>14355.63364899</v>
      </c>
      <c r="Z24" s="35">
        <v>18210.431918959999</v>
      </c>
      <c r="AA24" s="35">
        <v>19540.724132390002</v>
      </c>
      <c r="AB24" s="35">
        <v>22165.1348502</v>
      </c>
      <c r="AC24" s="35">
        <v>14517.15381166</v>
      </c>
      <c r="AD24" s="35">
        <v>31183.768831559999</v>
      </c>
      <c r="AE24" s="36">
        <v>207381.60540048001</v>
      </c>
    </row>
    <row r="25" spans="1:31" x14ac:dyDescent="0.25">
      <c r="A25" s="22" t="s">
        <v>37</v>
      </c>
      <c r="B25" s="35">
        <v>23.636023990000002</v>
      </c>
      <c r="C25" s="35">
        <v>95.073449670000002</v>
      </c>
      <c r="D25" s="35">
        <v>141.94712203</v>
      </c>
      <c r="E25" s="35">
        <v>158.67946179</v>
      </c>
      <c r="F25" s="35">
        <v>300.29697184000003</v>
      </c>
      <c r="G25" s="35">
        <v>653.0442822</v>
      </c>
      <c r="H25" s="35">
        <v>488.69378958999999</v>
      </c>
      <c r="I25" s="35">
        <v>772.20522262999998</v>
      </c>
      <c r="J25" s="35">
        <v>545.53249527000003</v>
      </c>
      <c r="K25" s="35">
        <v>1024.2306895500001</v>
      </c>
      <c r="L25" s="35">
        <v>769.35916110000005</v>
      </c>
      <c r="M25" s="35">
        <v>523.55429964999996</v>
      </c>
      <c r="N25" s="35">
        <v>1602.79975003</v>
      </c>
      <c r="O25" s="35">
        <v>1660.97351579</v>
      </c>
      <c r="P25" s="35">
        <v>1812.7271233700001</v>
      </c>
      <c r="Q25" s="35">
        <v>2076.6968260399999</v>
      </c>
      <c r="R25" s="35">
        <v>2491.99614681</v>
      </c>
      <c r="S25" s="35">
        <v>3375.0165993999999</v>
      </c>
      <c r="T25" s="35">
        <v>4041.0851816600002</v>
      </c>
      <c r="U25" s="35">
        <v>5146.7917235000004</v>
      </c>
      <c r="V25" s="35">
        <v>5891.9145918000004</v>
      </c>
      <c r="W25" s="35">
        <v>7262.7214024900004</v>
      </c>
      <c r="X25" s="35">
        <v>10296.219028150001</v>
      </c>
      <c r="Y25" s="35">
        <v>14355.63364899</v>
      </c>
      <c r="Z25" s="35">
        <v>18210.431918959999</v>
      </c>
      <c r="AA25" s="35">
        <v>19540.724132390002</v>
      </c>
      <c r="AB25" s="35">
        <v>22165.1348502</v>
      </c>
      <c r="AC25" s="35">
        <v>14517.15381166</v>
      </c>
      <c r="AD25" s="35">
        <v>31183.768831559999</v>
      </c>
      <c r="AE25" s="36">
        <v>207381.60540048001</v>
      </c>
    </row>
    <row r="26" spans="1:31" x14ac:dyDescent="0.25">
      <c r="A26" s="21" t="s">
        <v>38</v>
      </c>
      <c r="B26" s="31">
        <v>13137.576836062281</v>
      </c>
      <c r="C26" s="31">
        <v>19719.19843162</v>
      </c>
      <c r="D26" s="31">
        <v>21268.356378820001</v>
      </c>
      <c r="E26" s="31">
        <v>22486.70037608</v>
      </c>
      <c r="F26" s="31">
        <v>22135.752106349999</v>
      </c>
      <c r="G26" s="31">
        <v>23869.896971030001</v>
      </c>
      <c r="H26" s="31">
        <v>27116.746393130012</v>
      </c>
      <c r="I26" s="31">
        <v>27345.512497729989</v>
      </c>
      <c r="J26" s="31">
        <v>25690.819920270002</v>
      </c>
      <c r="K26" s="31">
        <v>26192.184725250001</v>
      </c>
      <c r="L26" s="31">
        <v>24745.825721310001</v>
      </c>
      <c r="M26" s="31">
        <v>27228.56330645</v>
      </c>
      <c r="N26" s="31">
        <v>34941.821312559987</v>
      </c>
      <c r="O26" s="31">
        <v>48230.441885499997</v>
      </c>
      <c r="P26" s="31">
        <v>57163.164679640009</v>
      </c>
      <c r="Q26" s="31">
        <v>71077.300565729995</v>
      </c>
      <c r="R26" s="31">
        <v>91956.995884340009</v>
      </c>
      <c r="S26" s="31">
        <v>117364.44705715</v>
      </c>
      <c r="T26" s="31">
        <v>129032.07311411999</v>
      </c>
      <c r="U26" s="31">
        <v>171445.63232850001</v>
      </c>
      <c r="V26" s="31">
        <v>223862.62047425</v>
      </c>
      <c r="W26" s="31">
        <v>278175.39398697001</v>
      </c>
      <c r="X26" s="31">
        <v>358612.02840288001</v>
      </c>
      <c r="Y26" s="31">
        <v>482364.8707252001</v>
      </c>
      <c r="Z26" s="31">
        <v>628581.76414104004</v>
      </c>
      <c r="AA26" s="31">
        <v>852510.46115156007</v>
      </c>
      <c r="AB26" s="31">
        <v>1132876.21261614</v>
      </c>
      <c r="AC26" s="31">
        <v>1559107.6659643699</v>
      </c>
      <c r="AD26" s="31">
        <v>2180424.3871613401</v>
      </c>
      <c r="AE26" s="32">
        <v>2768796.2061322802</v>
      </c>
    </row>
    <row r="27" spans="1:31" x14ac:dyDescent="0.25">
      <c r="A27" s="22" t="s">
        <v>39</v>
      </c>
      <c r="B27" s="35">
        <v>8263.4602149900002</v>
      </c>
      <c r="C27" s="35">
        <v>14473.45880982</v>
      </c>
      <c r="D27" s="35">
        <v>16475.9960407</v>
      </c>
      <c r="E27" s="35">
        <v>17536.507772109999</v>
      </c>
      <c r="F27" s="35">
        <v>17542.4027866</v>
      </c>
      <c r="G27" s="35">
        <v>18926.069363430001</v>
      </c>
      <c r="H27" s="35">
        <v>20589.65098269</v>
      </c>
      <c r="I27" s="35">
        <v>20988.243358930002</v>
      </c>
      <c r="J27" s="35">
        <v>18884.465872140001</v>
      </c>
      <c r="K27" s="35">
        <v>19108.84943848</v>
      </c>
      <c r="L27" s="35">
        <v>18371.897348319999</v>
      </c>
      <c r="M27" s="35">
        <v>20186.159156900001</v>
      </c>
      <c r="N27" s="35">
        <v>26913.81848441</v>
      </c>
      <c r="O27" s="35">
        <v>38748.065068589996</v>
      </c>
      <c r="P27" s="35">
        <v>46403.555871179997</v>
      </c>
      <c r="Q27" s="35">
        <v>58957.158913860003</v>
      </c>
      <c r="R27" s="35">
        <v>78116.693345580003</v>
      </c>
      <c r="S27" s="35">
        <v>100163.12189233</v>
      </c>
      <c r="T27" s="35">
        <v>108318.88228599999</v>
      </c>
      <c r="U27" s="35">
        <v>143809.35184568999</v>
      </c>
      <c r="V27" s="35">
        <v>191191.23995012001</v>
      </c>
      <c r="W27" s="35">
        <v>235148.38221479999</v>
      </c>
      <c r="X27" s="35">
        <v>306255.18813773</v>
      </c>
      <c r="Y27" s="35">
        <v>408854.28412880999</v>
      </c>
      <c r="Z27" s="35">
        <v>531812.33335273003</v>
      </c>
      <c r="AA27" s="35">
        <v>716938.38688488002</v>
      </c>
      <c r="AB27" s="35">
        <v>942265.90186992008</v>
      </c>
      <c r="AC27" s="35">
        <v>1344815.58022365</v>
      </c>
      <c r="AD27" s="35">
        <v>1887731.4635471799</v>
      </c>
      <c r="AE27" s="36">
        <v>2362801.9162451802</v>
      </c>
    </row>
    <row r="28" spans="1:31" x14ac:dyDescent="0.25">
      <c r="A28" s="22" t="s">
        <v>40</v>
      </c>
      <c r="B28" s="35">
        <v>6235.1355194600001</v>
      </c>
      <c r="C28" s="35">
        <v>13348.603910960001</v>
      </c>
      <c r="D28" s="35">
        <v>16266.639911509999</v>
      </c>
      <c r="E28" s="35">
        <v>17365.676956949999</v>
      </c>
      <c r="F28" s="35">
        <v>17442.21233704</v>
      </c>
      <c r="G28" s="35">
        <v>18825.108142689998</v>
      </c>
      <c r="H28" s="35">
        <v>20473.8740039</v>
      </c>
      <c r="I28" s="35">
        <v>20857.357900579998</v>
      </c>
      <c r="J28" s="35">
        <v>18771.03618218</v>
      </c>
      <c r="K28" s="35">
        <v>19008.543446470001</v>
      </c>
      <c r="L28" s="35">
        <v>15351.006739820001</v>
      </c>
      <c r="M28" s="35">
        <v>15242.174216019999</v>
      </c>
      <c r="N28" s="35">
        <v>20947.572773899999</v>
      </c>
      <c r="O28" s="35">
        <v>30976.949123750001</v>
      </c>
      <c r="P28" s="35">
        <v>36853.128896670001</v>
      </c>
      <c r="Q28" s="35">
        <v>47104.30899379</v>
      </c>
      <c r="R28" s="35">
        <v>62669.317612790001</v>
      </c>
      <c r="S28" s="35">
        <v>80228.904819770003</v>
      </c>
      <c r="T28" s="35">
        <v>87385.733474840003</v>
      </c>
      <c r="U28" s="35">
        <v>116385.98716221</v>
      </c>
      <c r="V28" s="35">
        <v>154236.86636248001</v>
      </c>
      <c r="W28" s="35">
        <v>190496.44035312999</v>
      </c>
      <c r="X28" s="35">
        <v>249006.25115145001</v>
      </c>
      <c r="Y28" s="35">
        <v>331202.80735269003</v>
      </c>
      <c r="Z28" s="35">
        <v>433076.24098407</v>
      </c>
      <c r="AA28" s="35">
        <v>583216.93634567002</v>
      </c>
      <c r="AB28" s="35">
        <v>765336.28687105002</v>
      </c>
      <c r="AC28" s="35">
        <v>1104580.2897741001</v>
      </c>
      <c r="AD28" s="35">
        <v>1532596.90236001</v>
      </c>
      <c r="AE28" s="36">
        <v>1905385.09341878</v>
      </c>
    </row>
    <row r="29" spans="1:31" x14ac:dyDescent="0.25">
      <c r="A29" s="22" t="s">
        <v>34</v>
      </c>
      <c r="B29" s="35">
        <v>2028.3246955300001</v>
      </c>
      <c r="C29" s="35">
        <v>1124.85489886</v>
      </c>
      <c r="D29" s="35">
        <v>209.35612918999999</v>
      </c>
      <c r="E29" s="35">
        <v>170.83081515999999</v>
      </c>
      <c r="F29" s="35">
        <v>100.19044956</v>
      </c>
      <c r="G29" s="35">
        <v>100.96122074</v>
      </c>
      <c r="H29" s="35">
        <v>115.77697879</v>
      </c>
      <c r="I29" s="35">
        <v>130.88545834999999</v>
      </c>
      <c r="J29" s="35">
        <v>113.42968996</v>
      </c>
      <c r="K29" s="35">
        <v>100.30599201</v>
      </c>
      <c r="L29" s="35">
        <v>3020.8906084999999</v>
      </c>
      <c r="M29" s="35">
        <v>4943.9849408800001</v>
      </c>
      <c r="N29" s="35">
        <v>5966.2457105099993</v>
      </c>
      <c r="O29" s="35">
        <v>7771.1159448399994</v>
      </c>
      <c r="P29" s="35">
        <v>9550.4269745099991</v>
      </c>
      <c r="Q29" s="35">
        <v>11852.849920070001</v>
      </c>
      <c r="R29" s="35">
        <v>15447.37573279</v>
      </c>
      <c r="S29" s="35">
        <v>19934.217072560001</v>
      </c>
      <c r="T29" s="35">
        <v>20933.148811160001</v>
      </c>
      <c r="U29" s="35">
        <v>27423.364683479998</v>
      </c>
      <c r="V29" s="35">
        <v>36954.373587640002</v>
      </c>
      <c r="W29" s="35">
        <v>44651.941861669999</v>
      </c>
      <c r="X29" s="35">
        <v>57248.936986280001</v>
      </c>
      <c r="Y29" s="35">
        <v>77651.476776120006</v>
      </c>
      <c r="Z29" s="35">
        <v>98736.09236866</v>
      </c>
      <c r="AA29" s="35">
        <v>133721.45053921</v>
      </c>
      <c r="AB29" s="35">
        <v>176929.61499887001</v>
      </c>
      <c r="AC29" s="35">
        <v>240235.29044955</v>
      </c>
      <c r="AD29" s="35">
        <v>355134.56118716998</v>
      </c>
      <c r="AE29" s="36">
        <v>457416.82282639999</v>
      </c>
    </row>
    <row r="30" spans="1:31" x14ac:dyDescent="0.25">
      <c r="A30" s="22" t="s">
        <v>41</v>
      </c>
      <c r="B30" s="35">
        <v>35.231371299999999</v>
      </c>
      <c r="C30" s="35">
        <v>51.226275280000003</v>
      </c>
      <c r="D30" s="35">
        <v>55.050659779999997</v>
      </c>
      <c r="E30" s="35">
        <v>69.747494759999995</v>
      </c>
      <c r="F30" s="35">
        <v>52.439308590000003</v>
      </c>
      <c r="G30" s="35">
        <v>56.81175597</v>
      </c>
      <c r="H30" s="35">
        <v>68.888802319999996</v>
      </c>
      <c r="I30" s="35">
        <v>73.694204979999995</v>
      </c>
      <c r="J30" s="35">
        <v>63.281610370000003</v>
      </c>
      <c r="K30" s="35">
        <v>54.395187479999997</v>
      </c>
      <c r="L30" s="35">
        <v>43.907432960000001</v>
      </c>
      <c r="M30" s="35">
        <v>46.859061619999999</v>
      </c>
      <c r="N30" s="35">
        <v>66.008609680000006</v>
      </c>
      <c r="O30" s="35">
        <v>89.253484169999993</v>
      </c>
      <c r="P30" s="35">
        <v>116.13575761</v>
      </c>
      <c r="Q30" s="35">
        <v>167.16499044</v>
      </c>
      <c r="R30" s="35">
        <v>382.41486090000001</v>
      </c>
      <c r="S30" s="35">
        <v>439.06018153999997</v>
      </c>
      <c r="T30" s="35">
        <v>371.67750057000001</v>
      </c>
      <c r="U30" s="35">
        <v>538.63153281999996</v>
      </c>
      <c r="V30" s="35">
        <v>774.94831682999995</v>
      </c>
      <c r="W30" s="35">
        <v>720.71393203000002</v>
      </c>
      <c r="X30" s="35">
        <v>734.09751767</v>
      </c>
      <c r="Y30" s="35">
        <v>911.65851431999999</v>
      </c>
      <c r="Z30" s="35">
        <v>1256.4931603499999</v>
      </c>
      <c r="AA30" s="35">
        <v>2052.3715566199999</v>
      </c>
      <c r="AB30" s="35">
        <v>4091.13275578</v>
      </c>
      <c r="AC30" s="35">
        <v>5935.35547477</v>
      </c>
      <c r="AD30" s="35">
        <v>5575.3644709999999</v>
      </c>
      <c r="AE30" s="36">
        <v>4957.7051914800004</v>
      </c>
    </row>
    <row r="31" spans="1:31" x14ac:dyDescent="0.25">
      <c r="A31" s="22" t="s">
        <v>42</v>
      </c>
      <c r="B31" s="35">
        <v>1639.2945527500001</v>
      </c>
      <c r="C31" s="35">
        <v>660.98541704000002</v>
      </c>
      <c r="D31" s="35">
        <v>2.6601067600000001</v>
      </c>
      <c r="E31" s="35">
        <v>1.4901027600000001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2933.0815400800002</v>
      </c>
      <c r="M31" s="35">
        <v>4857.3352649300004</v>
      </c>
      <c r="N31" s="35">
        <v>5900.2371008299997</v>
      </c>
      <c r="O31" s="35">
        <v>7681.8624606699996</v>
      </c>
      <c r="P31" s="35">
        <v>9434.2912168999992</v>
      </c>
      <c r="Q31" s="35">
        <v>11685.684929630001</v>
      </c>
      <c r="R31" s="35">
        <v>15064.96087189</v>
      </c>
      <c r="S31" s="35">
        <v>19495.15689102</v>
      </c>
      <c r="T31" s="35">
        <v>20561.471310590001</v>
      </c>
      <c r="U31" s="35">
        <v>26884.733150659999</v>
      </c>
      <c r="V31" s="35">
        <v>36179.425270810003</v>
      </c>
      <c r="W31" s="35">
        <v>43931.227929640001</v>
      </c>
      <c r="X31" s="35">
        <v>56514.83946861</v>
      </c>
      <c r="Y31" s="35">
        <v>76739.818261799999</v>
      </c>
      <c r="Z31" s="35">
        <v>97479.599208309999</v>
      </c>
      <c r="AA31" s="35">
        <v>131669.07898259</v>
      </c>
      <c r="AB31" s="35">
        <v>172838.48224308999</v>
      </c>
      <c r="AC31" s="35">
        <v>234299.93497477999</v>
      </c>
      <c r="AD31" s="35">
        <v>349559.19671617</v>
      </c>
      <c r="AE31" s="36">
        <v>452459.11763492</v>
      </c>
    </row>
    <row r="32" spans="1:31" x14ac:dyDescent="0.25">
      <c r="A32" s="22" t="s">
        <v>43</v>
      </c>
      <c r="B32" s="35">
        <v>88.373446439999995</v>
      </c>
      <c r="C32" s="35">
        <v>1.720726</v>
      </c>
      <c r="D32" s="35">
        <v>1.81102265</v>
      </c>
      <c r="E32" s="35">
        <v>0.70616811000000002</v>
      </c>
      <c r="F32" s="35">
        <v>0.41844122</v>
      </c>
      <c r="G32" s="35">
        <v>0.18936585</v>
      </c>
      <c r="H32" s="35">
        <v>5.3620000000000002E-4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/>
      <c r="AE32" s="36"/>
    </row>
    <row r="33" spans="1:31" x14ac:dyDescent="0.25">
      <c r="A33" s="22" t="s">
        <v>44</v>
      </c>
      <c r="B33" s="35">
        <v>265.42532504000002</v>
      </c>
      <c r="C33" s="35">
        <v>410.92248053999998</v>
      </c>
      <c r="D33" s="35">
        <v>149.83434</v>
      </c>
      <c r="E33" s="35">
        <v>98.887049529999999</v>
      </c>
      <c r="F33" s="35">
        <v>47.332699750000003</v>
      </c>
      <c r="G33" s="35">
        <v>43.96009892</v>
      </c>
      <c r="H33" s="35">
        <v>46.887640269999999</v>
      </c>
      <c r="I33" s="35">
        <v>57.191253369999998</v>
      </c>
      <c r="J33" s="35">
        <v>50.148079590000002</v>
      </c>
      <c r="K33" s="35">
        <v>45.91080453</v>
      </c>
      <c r="L33" s="35">
        <v>43.901635460000001</v>
      </c>
      <c r="M33" s="35">
        <v>39.790614329999997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/>
      <c r="AE33" s="36"/>
    </row>
    <row r="34" spans="1:31" x14ac:dyDescent="0.25">
      <c r="A34" s="22" t="s">
        <v>45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/>
      <c r="AD34" s="35"/>
      <c r="AE34" s="36"/>
    </row>
    <row r="35" spans="1:31" x14ac:dyDescent="0.25">
      <c r="A35" s="22" t="s">
        <v>46</v>
      </c>
      <c r="B35" s="35">
        <v>4616.5743984474002</v>
      </c>
      <c r="C35" s="35">
        <v>4971.5390933800008</v>
      </c>
      <c r="D35" s="35">
        <v>4488.2016008299997</v>
      </c>
      <c r="E35" s="35">
        <v>4590.7198096900001</v>
      </c>
      <c r="F35" s="35">
        <v>4217.5913124399985</v>
      </c>
      <c r="G35" s="35">
        <v>4568.8634806499986</v>
      </c>
      <c r="H35" s="35">
        <v>6119.4420613499997</v>
      </c>
      <c r="I35" s="35">
        <v>5928.4739264700002</v>
      </c>
      <c r="J35" s="35">
        <v>5713.8431823600004</v>
      </c>
      <c r="K35" s="35">
        <v>5849.8746466399998</v>
      </c>
      <c r="L35" s="35">
        <v>5619.9403838199996</v>
      </c>
      <c r="M35" s="35">
        <v>6772.3322160799999</v>
      </c>
      <c r="N35" s="35">
        <v>7819.2524461199991</v>
      </c>
      <c r="O35" s="35">
        <v>9246.8614499100004</v>
      </c>
      <c r="P35" s="35">
        <v>10609.24918298</v>
      </c>
      <c r="Q35" s="35">
        <v>11664.91101552</v>
      </c>
      <c r="R35" s="35">
        <v>13164.0350438</v>
      </c>
      <c r="S35" s="35">
        <v>16432.21579532</v>
      </c>
      <c r="T35" s="35">
        <v>19522.915799549999</v>
      </c>
      <c r="U35" s="35">
        <v>26207.55026548</v>
      </c>
      <c r="V35" s="35">
        <v>30851.11899938</v>
      </c>
      <c r="W35" s="35">
        <v>40800.263288889997</v>
      </c>
      <c r="X35" s="35">
        <v>49680.031843800003</v>
      </c>
      <c r="Y35" s="35">
        <v>69977.272073709988</v>
      </c>
      <c r="Z35" s="35">
        <v>92349.309276900007</v>
      </c>
      <c r="AA35" s="35">
        <v>129789.87996987</v>
      </c>
      <c r="AB35" s="35">
        <v>182818.23329365</v>
      </c>
      <c r="AC35" s="35">
        <v>204998.6142747</v>
      </c>
      <c r="AD35" s="35">
        <v>282963.60806707997</v>
      </c>
      <c r="AE35" s="36">
        <v>395867.10916355008</v>
      </c>
    </row>
    <row r="36" spans="1:31" x14ac:dyDescent="0.25">
      <c r="A36" s="22" t="s">
        <v>47</v>
      </c>
      <c r="B36" s="35">
        <v>1432.1795710700001</v>
      </c>
      <c r="C36" s="35">
        <v>1517.55204983</v>
      </c>
      <c r="D36" s="35">
        <v>1605.73753083</v>
      </c>
      <c r="E36" s="35">
        <v>1664.3586288500001</v>
      </c>
      <c r="F36" s="35">
        <v>1632.9302091300001</v>
      </c>
      <c r="G36" s="35">
        <v>1699.65130718</v>
      </c>
      <c r="H36" s="35">
        <v>1695.5565947099999</v>
      </c>
      <c r="I36" s="35">
        <v>1714.00995147</v>
      </c>
      <c r="J36" s="35">
        <v>1715.37065272</v>
      </c>
      <c r="K36" s="35">
        <v>1875.3252981999999</v>
      </c>
      <c r="L36" s="35">
        <v>1746.56101947</v>
      </c>
      <c r="M36" s="35">
        <v>1838.8544372599999</v>
      </c>
      <c r="N36" s="35">
        <v>2271.0672796499998</v>
      </c>
      <c r="O36" s="35">
        <v>2946.0045578499999</v>
      </c>
      <c r="P36" s="35">
        <v>3460.41095735</v>
      </c>
      <c r="Q36" s="35">
        <v>3478.5612396000001</v>
      </c>
      <c r="R36" s="35">
        <v>3881.2344327199999</v>
      </c>
      <c r="S36" s="35">
        <v>4686.1576304700002</v>
      </c>
      <c r="T36" s="35">
        <v>5751.4456214299998</v>
      </c>
      <c r="U36" s="35">
        <v>6884.0843626400001</v>
      </c>
      <c r="V36" s="35">
        <v>8620.0905452799998</v>
      </c>
      <c r="W36" s="35">
        <v>10310.42918589</v>
      </c>
      <c r="X36" s="35">
        <v>12342.7518693</v>
      </c>
      <c r="Y36" s="35">
        <v>17432.424458599999</v>
      </c>
      <c r="Z36" s="35">
        <v>26152.352539539999</v>
      </c>
      <c r="AA36" s="35">
        <v>42182.59187448</v>
      </c>
      <c r="AB36" s="35">
        <v>60248.843250600003</v>
      </c>
      <c r="AC36" s="35">
        <v>67263.676822130001</v>
      </c>
      <c r="AD36" s="35">
        <v>90857.371394600006</v>
      </c>
      <c r="AE36" s="36">
        <v>132703.48023781</v>
      </c>
    </row>
    <row r="37" spans="1:31" x14ac:dyDescent="0.25">
      <c r="A37" s="22" t="s">
        <v>48</v>
      </c>
      <c r="B37" s="35">
        <v>81.382827789090001</v>
      </c>
      <c r="C37" s="35">
        <v>52.478947560000002</v>
      </c>
      <c r="D37" s="35">
        <v>46.2494899</v>
      </c>
      <c r="E37" s="35">
        <v>30.359885219999999</v>
      </c>
      <c r="F37" s="35">
        <v>24.793424980000001</v>
      </c>
      <c r="G37" s="35">
        <v>16.879217010000001</v>
      </c>
      <c r="H37" s="35">
        <v>14.67603429</v>
      </c>
      <c r="I37" s="35">
        <v>13.145397340000001</v>
      </c>
      <c r="J37" s="35">
        <v>13.8566445</v>
      </c>
      <c r="K37" s="35">
        <v>35.597932849999999</v>
      </c>
      <c r="L37" s="35">
        <v>31.635587999999998</v>
      </c>
      <c r="M37" s="35">
        <v>20.908706949999999</v>
      </c>
      <c r="N37" s="35">
        <v>44.152740309999999</v>
      </c>
      <c r="O37" s="35">
        <v>72.980807870000007</v>
      </c>
      <c r="P37" s="35">
        <v>72.887746300000003</v>
      </c>
      <c r="Q37" s="35">
        <v>82.993925000000004</v>
      </c>
      <c r="R37" s="35">
        <v>94.718958000000001</v>
      </c>
      <c r="S37" s="35">
        <v>116.28435668</v>
      </c>
      <c r="T37" s="35">
        <v>168.53912371000001</v>
      </c>
      <c r="U37" s="35">
        <v>237.89929167</v>
      </c>
      <c r="V37" s="35">
        <v>322.03424275999998</v>
      </c>
      <c r="W37" s="35">
        <v>421.84708194000001</v>
      </c>
      <c r="X37" s="35">
        <v>525.36012373000005</v>
      </c>
      <c r="Y37" s="35">
        <v>673.15803722999999</v>
      </c>
      <c r="Z37" s="35">
        <v>985.51539619999903</v>
      </c>
      <c r="AA37" s="35">
        <v>1163.3811536200001</v>
      </c>
      <c r="AB37" s="35">
        <v>1590.70899117</v>
      </c>
      <c r="AC37" s="35">
        <v>2146.80724448</v>
      </c>
      <c r="AD37" s="35">
        <v>2558.02408805</v>
      </c>
      <c r="AE37" s="36">
        <v>4639.0776853999996</v>
      </c>
    </row>
    <row r="38" spans="1:31" x14ac:dyDescent="0.25">
      <c r="A38" s="22" t="s">
        <v>49</v>
      </c>
      <c r="B38" s="35">
        <v>9.4700000000039992</v>
      </c>
      <c r="C38" s="35">
        <v>0</v>
      </c>
      <c r="D38" s="35">
        <v>19.367000040000001</v>
      </c>
      <c r="E38" s="35">
        <v>24.960999959999999</v>
      </c>
      <c r="F38" s="35">
        <v>22.524999959999999</v>
      </c>
      <c r="G38" s="35">
        <v>24.276</v>
      </c>
      <c r="H38" s="35">
        <v>24.693000000000001</v>
      </c>
      <c r="I38" s="35">
        <v>25.945361160000001</v>
      </c>
      <c r="J38" s="35">
        <v>26.788454519999998</v>
      </c>
      <c r="K38" s="35">
        <v>49.823800800000001</v>
      </c>
      <c r="L38" s="35">
        <v>49.288583039999999</v>
      </c>
      <c r="M38" s="35">
        <v>60.432390720000001</v>
      </c>
      <c r="N38" s="35">
        <v>45.086859959999998</v>
      </c>
      <c r="O38" s="35">
        <v>100.90821696</v>
      </c>
      <c r="P38" s="35">
        <v>131.11229304</v>
      </c>
      <c r="Q38" s="35">
        <v>153.27964403999999</v>
      </c>
      <c r="R38" s="35">
        <v>148.88812691999999</v>
      </c>
      <c r="S38" s="35">
        <v>228.06299999999999</v>
      </c>
      <c r="T38" s="35">
        <v>226.31475864000001</v>
      </c>
      <c r="U38" s="35">
        <v>212.13712799999999</v>
      </c>
      <c r="V38" s="35">
        <v>209.60300004000001</v>
      </c>
      <c r="W38" s="35">
        <v>332.04709764</v>
      </c>
      <c r="X38" s="35">
        <v>649.63386551999997</v>
      </c>
      <c r="Y38" s="35">
        <v>878.78102256</v>
      </c>
      <c r="Z38" s="35">
        <v>1385.2784933999999</v>
      </c>
      <c r="AA38" s="35">
        <v>1171.2115521200001</v>
      </c>
      <c r="AB38" s="35">
        <v>2811.0700187000002</v>
      </c>
      <c r="AC38" s="35">
        <v>4729.3840638199999</v>
      </c>
      <c r="AD38" s="35">
        <v>1339.34870353</v>
      </c>
      <c r="AE38" s="36">
        <v>3876.6684586000001</v>
      </c>
    </row>
    <row r="39" spans="1:31" x14ac:dyDescent="0.25">
      <c r="A39" s="22" t="s">
        <v>50</v>
      </c>
      <c r="B39" s="35">
        <v>125.379999999996</v>
      </c>
      <c r="C39" s="35">
        <v>152.82999996000001</v>
      </c>
      <c r="D39" s="35">
        <v>224.03900003999999</v>
      </c>
      <c r="E39" s="35">
        <v>259.70199996000002</v>
      </c>
      <c r="F39" s="35">
        <v>222.85899996000001</v>
      </c>
      <c r="G39" s="35">
        <v>104.184</v>
      </c>
      <c r="H39" s="35">
        <v>38.529999959999998</v>
      </c>
      <c r="I39" s="35">
        <v>39.358855320000004</v>
      </c>
      <c r="J39" s="35">
        <v>36.306542039999997</v>
      </c>
      <c r="K39" s="35">
        <v>90.347156400000003</v>
      </c>
      <c r="L39" s="35">
        <v>67.967225040000002</v>
      </c>
      <c r="M39" s="35">
        <v>81.06079416</v>
      </c>
      <c r="N39" s="35">
        <v>116.18863404</v>
      </c>
      <c r="O39" s="35">
        <v>163.11913296</v>
      </c>
      <c r="P39" s="35">
        <v>188.67655596</v>
      </c>
      <c r="Q39" s="35">
        <v>234.50815703999999</v>
      </c>
      <c r="R39" s="35">
        <v>312.00898080000002</v>
      </c>
      <c r="S39" s="35">
        <v>411.23799996000002</v>
      </c>
      <c r="T39" s="35">
        <v>440.87602140000001</v>
      </c>
      <c r="U39" s="35">
        <v>501.36452675999999</v>
      </c>
      <c r="V39" s="35">
        <v>653.68900008000003</v>
      </c>
      <c r="W39" s="35">
        <v>912.17442275999997</v>
      </c>
      <c r="X39" s="35">
        <v>1195.4691961200001</v>
      </c>
      <c r="Y39" s="35">
        <v>1586.2113228000001</v>
      </c>
      <c r="Z39" s="35">
        <v>2170.2053912400002</v>
      </c>
      <c r="AA39" s="35">
        <v>2477.4925562200001</v>
      </c>
      <c r="AB39" s="35">
        <v>3135.6855494000001</v>
      </c>
      <c r="AC39" s="35">
        <v>3627.2060504000001</v>
      </c>
      <c r="AD39" s="35">
        <v>4006.2338205199999</v>
      </c>
      <c r="AE39" s="36">
        <v>5295.9275989400003</v>
      </c>
    </row>
    <row r="40" spans="1:31" x14ac:dyDescent="0.25">
      <c r="A40" s="22" t="s">
        <v>51</v>
      </c>
      <c r="B40" s="35">
        <v>37.658780580219997</v>
      </c>
      <c r="C40" s="35">
        <v>1.7095003799999999</v>
      </c>
      <c r="D40" s="35">
        <v>0.12637796000000001</v>
      </c>
      <c r="E40" s="35">
        <v>-1.09877E-3</v>
      </c>
      <c r="F40" s="35">
        <v>0</v>
      </c>
      <c r="G40" s="35">
        <v>0</v>
      </c>
      <c r="H40" s="35">
        <v>105.02171982999999</v>
      </c>
      <c r="I40" s="35">
        <v>187.32162431</v>
      </c>
      <c r="J40" s="35">
        <v>99.75412919</v>
      </c>
      <c r="K40" s="35">
        <v>20.498415439999999</v>
      </c>
      <c r="L40" s="35">
        <v>10.34455056</v>
      </c>
      <c r="M40" s="35">
        <v>6.0207699999999999E-3</v>
      </c>
      <c r="N40" s="35">
        <v>1.9472369999999999E-2</v>
      </c>
      <c r="O40" s="35">
        <v>0.20193301999999999</v>
      </c>
      <c r="P40" s="35">
        <v>5.09294E-2</v>
      </c>
      <c r="Q40" s="35">
        <v>2.6232209999999999E-2</v>
      </c>
      <c r="R40" s="35">
        <v>5.0782929999999997E-2</v>
      </c>
      <c r="S40" s="35">
        <v>15.16458304</v>
      </c>
      <c r="T40" s="35">
        <v>36.11221973</v>
      </c>
      <c r="U40" s="35">
        <v>27.310197909999999</v>
      </c>
      <c r="V40" s="35">
        <v>23.666002930000001</v>
      </c>
      <c r="W40" s="35">
        <v>153.40911711000001</v>
      </c>
      <c r="X40" s="35">
        <v>184.93312008000001</v>
      </c>
      <c r="Y40" s="35">
        <v>120.59296088000001</v>
      </c>
      <c r="Z40" s="35">
        <v>88.050101429999998</v>
      </c>
      <c r="AA40" s="35">
        <v>265.33841909</v>
      </c>
      <c r="AB40" s="35">
        <v>476.28284100000002</v>
      </c>
      <c r="AC40" s="35">
        <v>337.13746379000003</v>
      </c>
      <c r="AD40" s="35">
        <v>443.19631758000003</v>
      </c>
      <c r="AE40" s="36">
        <v>2633.6076134199998</v>
      </c>
    </row>
    <row r="41" spans="1:31" x14ac:dyDescent="0.25">
      <c r="A41" s="22" t="s">
        <v>52</v>
      </c>
      <c r="B41" s="35">
        <v>2377.7056585988498</v>
      </c>
      <c r="C41" s="35">
        <v>2496.67376083</v>
      </c>
      <c r="D41" s="35">
        <v>2058.8857037399998</v>
      </c>
      <c r="E41" s="35">
        <v>2068.5598001499998</v>
      </c>
      <c r="F41" s="35">
        <v>1792.4162672299999</v>
      </c>
      <c r="G41" s="35">
        <v>2338.28732696</v>
      </c>
      <c r="H41" s="35">
        <v>3927.0849388800002</v>
      </c>
      <c r="I41" s="35">
        <v>3692.4334543499999</v>
      </c>
      <c r="J41" s="35">
        <v>3587.8748084700001</v>
      </c>
      <c r="K41" s="35">
        <v>3478.2145446300001</v>
      </c>
      <c r="L41" s="35">
        <v>3419.6265641499999</v>
      </c>
      <c r="M41" s="35">
        <v>4483.1709261400001</v>
      </c>
      <c r="N41" s="35">
        <v>4973.1766376300002</v>
      </c>
      <c r="O41" s="35">
        <v>5378.5151427700002</v>
      </c>
      <c r="P41" s="35">
        <v>6017.3787844500002</v>
      </c>
      <c r="Q41" s="35">
        <v>6572.6258278300002</v>
      </c>
      <c r="R41" s="35">
        <v>7465.6759606699998</v>
      </c>
      <c r="S41" s="35">
        <v>9693.8502852500005</v>
      </c>
      <c r="T41" s="35">
        <v>11593.279173999999</v>
      </c>
      <c r="U41" s="35">
        <v>15269.00843098</v>
      </c>
      <c r="V41" s="35">
        <v>18131.477284209999</v>
      </c>
      <c r="W41" s="35">
        <v>25785.406814350001</v>
      </c>
      <c r="X41" s="35">
        <v>31010.317176529999</v>
      </c>
      <c r="Y41" s="35">
        <v>44490.091343879998</v>
      </c>
      <c r="Z41" s="35">
        <v>56478.260628930002</v>
      </c>
      <c r="AA41" s="35">
        <v>75663.968496539994</v>
      </c>
      <c r="AB41" s="35">
        <v>102845.59521571999</v>
      </c>
      <c r="AC41" s="35">
        <v>116408.74614156999</v>
      </c>
      <c r="AD41" s="35">
        <v>161666.29257813</v>
      </c>
      <c r="AE41" s="36">
        <v>195658.73470438001</v>
      </c>
    </row>
    <row r="42" spans="1:31" x14ac:dyDescent="0.25">
      <c r="A42" s="22" t="s">
        <v>53</v>
      </c>
      <c r="B42" s="35">
        <v>175.58665199999999</v>
      </c>
      <c r="C42" s="35">
        <v>135.77085012000001</v>
      </c>
      <c r="D42" s="35">
        <v>137.69999999999999</v>
      </c>
      <c r="E42" s="35">
        <v>176.48339003999999</v>
      </c>
      <c r="F42" s="35">
        <v>176.7</v>
      </c>
      <c r="G42" s="35">
        <v>183.50000004</v>
      </c>
      <c r="H42" s="35">
        <v>172.59999995999999</v>
      </c>
      <c r="I42" s="35">
        <v>184.59999995999999</v>
      </c>
      <c r="J42" s="35">
        <v>163.73000003999999</v>
      </c>
      <c r="K42" s="35">
        <v>204.51064296000001</v>
      </c>
      <c r="L42" s="35">
        <v>207.79800431999999</v>
      </c>
      <c r="M42" s="35">
        <v>224.33614091999999</v>
      </c>
      <c r="N42" s="35">
        <v>203.05527336</v>
      </c>
      <c r="O42" s="35">
        <v>266.32134048</v>
      </c>
      <c r="P42" s="35">
        <v>283.07712815999997</v>
      </c>
      <c r="Q42" s="35">
        <v>489.73537068000002</v>
      </c>
      <c r="R42" s="35">
        <v>537.72391115999994</v>
      </c>
      <c r="S42" s="35">
        <v>555.57944652000003</v>
      </c>
      <c r="T42" s="35">
        <v>559.46099147999996</v>
      </c>
      <c r="U42" s="35">
        <v>590.54966567999998</v>
      </c>
      <c r="V42" s="35">
        <v>616.45600128000001</v>
      </c>
      <c r="W42" s="35">
        <v>610.06728624000004</v>
      </c>
      <c r="X42" s="35">
        <v>546.92853995999997</v>
      </c>
      <c r="Y42" s="35">
        <v>607.41360396000005</v>
      </c>
      <c r="Z42" s="35">
        <v>590.43077087999995</v>
      </c>
      <c r="AA42" s="35">
        <v>636.52722027000004</v>
      </c>
      <c r="AB42" s="35">
        <v>1767.7586642799999</v>
      </c>
      <c r="AC42" s="35">
        <v>2174.2138513599998</v>
      </c>
      <c r="AD42" s="35">
        <v>7817.90699812</v>
      </c>
      <c r="AE42" s="36">
        <v>7138.7760284599999</v>
      </c>
    </row>
    <row r="43" spans="1:31" x14ac:dyDescent="0.25">
      <c r="A43" s="22" t="s">
        <v>22</v>
      </c>
      <c r="B43" s="35">
        <v>377.21090840924001</v>
      </c>
      <c r="C43" s="35">
        <v>614.52398470000003</v>
      </c>
      <c r="D43" s="35">
        <v>396.09649832000002</v>
      </c>
      <c r="E43" s="35">
        <v>366.29620427999998</v>
      </c>
      <c r="F43" s="35">
        <v>345.36741117999998</v>
      </c>
      <c r="G43" s="35">
        <v>202.08562946000001</v>
      </c>
      <c r="H43" s="35">
        <v>141.27977372000001</v>
      </c>
      <c r="I43" s="35">
        <v>71.659282559999994</v>
      </c>
      <c r="J43" s="35">
        <v>70.161950880000006</v>
      </c>
      <c r="K43" s="35">
        <v>95.55685536</v>
      </c>
      <c r="L43" s="35">
        <v>86.718849239999997</v>
      </c>
      <c r="M43" s="35">
        <v>63.562799159999997</v>
      </c>
      <c r="N43" s="35">
        <v>166.50554880000001</v>
      </c>
      <c r="O43" s="35">
        <v>318.810318</v>
      </c>
      <c r="P43" s="35">
        <v>455.65478832000002</v>
      </c>
      <c r="Q43" s="35">
        <v>653.18061911999996</v>
      </c>
      <c r="R43" s="35">
        <v>723.7338906</v>
      </c>
      <c r="S43" s="35">
        <v>725.87849340000002</v>
      </c>
      <c r="T43" s="35">
        <v>746.88788915999999</v>
      </c>
      <c r="U43" s="35">
        <v>2485.1966618400002</v>
      </c>
      <c r="V43" s="35">
        <v>2274.1029228000002</v>
      </c>
      <c r="W43" s="35">
        <v>2274.8822829599999</v>
      </c>
      <c r="X43" s="35">
        <v>3224.63795256</v>
      </c>
      <c r="Y43" s="35">
        <v>4188.5993238000001</v>
      </c>
      <c r="Z43" s="35">
        <v>4499.2159552800003</v>
      </c>
      <c r="AA43" s="35">
        <v>6229.3686975299697</v>
      </c>
      <c r="AB43" s="35">
        <v>9942.2887627799901</v>
      </c>
      <c r="AC43" s="35">
        <v>8311.4426371499994</v>
      </c>
      <c r="AD43" s="35">
        <v>14275.234166550001</v>
      </c>
      <c r="AE43" s="36">
        <v>43920.836836540002</v>
      </c>
    </row>
    <row r="44" spans="1:31" x14ac:dyDescent="0.25">
      <c r="A44" s="22" t="s">
        <v>54</v>
      </c>
      <c r="B44" s="35">
        <v>256.46647055798201</v>
      </c>
      <c r="C44" s="35">
        <v>273.9188729</v>
      </c>
      <c r="D44" s="35">
        <v>304.00212593999998</v>
      </c>
      <c r="E44" s="35">
        <v>359.44213430000002</v>
      </c>
      <c r="F44" s="35">
        <v>375.75800730999998</v>
      </c>
      <c r="G44" s="35">
        <v>374.96412694999998</v>
      </c>
      <c r="H44" s="35">
        <v>407.65334909000001</v>
      </c>
      <c r="I44" s="35">
        <v>428.79521233000003</v>
      </c>
      <c r="J44" s="35">
        <v>1092.51086577</v>
      </c>
      <c r="K44" s="35">
        <v>1233.46064013</v>
      </c>
      <c r="L44" s="35">
        <v>753.98798916999999</v>
      </c>
      <c r="M44" s="35">
        <v>270.07193346999998</v>
      </c>
      <c r="N44" s="35">
        <v>208.75038203</v>
      </c>
      <c r="O44" s="35">
        <v>235.515367</v>
      </c>
      <c r="P44" s="35">
        <v>150.35962548000001</v>
      </c>
      <c r="Q44" s="35">
        <v>455.23063634999988</v>
      </c>
      <c r="R44" s="35">
        <v>676.26749496000002</v>
      </c>
      <c r="S44" s="35">
        <v>769.10936949999996</v>
      </c>
      <c r="T44" s="35">
        <v>1190.2750285699999</v>
      </c>
      <c r="U44" s="35">
        <v>1428.73021733</v>
      </c>
      <c r="V44" s="35">
        <v>1820.26152475</v>
      </c>
      <c r="W44" s="35">
        <v>2226.7484832799992</v>
      </c>
      <c r="X44" s="35">
        <v>2676.8084213500001</v>
      </c>
      <c r="Y44" s="35">
        <v>3533.3145226800002</v>
      </c>
      <c r="Z44" s="35">
        <v>4420.1215114099996</v>
      </c>
      <c r="AA44" s="35">
        <v>5782.1942968099993</v>
      </c>
      <c r="AB44" s="35">
        <v>7792.0774525699999</v>
      </c>
      <c r="AC44" s="35">
        <v>9293.4714660200007</v>
      </c>
      <c r="AD44" s="35">
        <v>9729.3155470800011</v>
      </c>
      <c r="AE44" s="36">
        <v>10127.18072355</v>
      </c>
    </row>
    <row r="45" spans="1:31" x14ac:dyDescent="0.25">
      <c r="A45" s="22" t="s">
        <v>55</v>
      </c>
      <c r="B45" s="35">
        <v>151.40000000000401</v>
      </c>
      <c r="C45" s="35">
        <v>141.21092304000001</v>
      </c>
      <c r="D45" s="35">
        <v>229.20184896000001</v>
      </c>
      <c r="E45" s="35">
        <v>254.25609696000001</v>
      </c>
      <c r="F45" s="35">
        <v>263.83655496</v>
      </c>
      <c r="G45" s="35">
        <v>249.51021696000001</v>
      </c>
      <c r="H45" s="35">
        <v>258.73636199999999</v>
      </c>
      <c r="I45" s="35">
        <v>272.49063599999999</v>
      </c>
      <c r="J45" s="35">
        <v>255.32009400000001</v>
      </c>
      <c r="K45" s="35">
        <v>194.10524376000001</v>
      </c>
      <c r="L45" s="35">
        <v>115.76432388000001</v>
      </c>
      <c r="M45" s="35">
        <v>51.116657160000003</v>
      </c>
      <c r="N45" s="35">
        <v>9.0355226399999999</v>
      </c>
      <c r="O45" s="35">
        <v>12.1997298</v>
      </c>
      <c r="P45" s="35">
        <v>8.1022105199999999</v>
      </c>
      <c r="Q45" s="35">
        <v>8.5368862799999992</v>
      </c>
      <c r="R45" s="35">
        <v>10.570069800000001</v>
      </c>
      <c r="S45" s="35">
        <v>12.85762632</v>
      </c>
      <c r="T45" s="35">
        <v>16.509059279999999</v>
      </c>
      <c r="U45" s="35">
        <v>20.55385884</v>
      </c>
      <c r="V45" s="35">
        <v>27.154800720000001</v>
      </c>
      <c r="W45" s="35">
        <v>34.84172796</v>
      </c>
      <c r="X45" s="35">
        <v>46.020330119999997</v>
      </c>
      <c r="Y45" s="35">
        <v>64.535911920000004</v>
      </c>
      <c r="Z45" s="35">
        <v>88.484469840000003</v>
      </c>
      <c r="AA45" s="35">
        <v>118.43085763000001</v>
      </c>
      <c r="AB45" s="35">
        <v>166.91309057999999</v>
      </c>
      <c r="AC45" s="35">
        <v>198.18271525</v>
      </c>
      <c r="AD45" s="35">
        <v>289.33948563000001</v>
      </c>
      <c r="AE45" s="36">
        <v>376.31666999999999</v>
      </c>
    </row>
    <row r="46" spans="1:31" x14ac:dyDescent="0.25">
      <c r="A46" s="22" t="s">
        <v>56</v>
      </c>
      <c r="B46" s="35">
        <v>1.8138995707000001</v>
      </c>
      <c r="C46" s="35">
        <v>0.28320415999999998</v>
      </c>
      <c r="D46" s="35">
        <v>6.7553210000000002E-2</v>
      </c>
      <c r="E46" s="35">
        <v>-6.7650459999999996E-2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32.976643920000001</v>
      </c>
      <c r="L46" s="35">
        <v>49.226939039999998</v>
      </c>
      <c r="M46" s="35">
        <v>62.911071720000002</v>
      </c>
      <c r="N46" s="35">
        <v>80.898282960000003</v>
      </c>
      <c r="O46" s="35">
        <v>75.928101960000006</v>
      </c>
      <c r="P46" s="35">
        <v>109.74064404000001</v>
      </c>
      <c r="Q46" s="35">
        <v>250.54037099999999</v>
      </c>
      <c r="R46" s="35">
        <v>419.05000092</v>
      </c>
      <c r="S46" s="35">
        <v>479.79599999999999</v>
      </c>
      <c r="T46" s="35">
        <v>778.67755908000004</v>
      </c>
      <c r="U46" s="35">
        <v>936.02885495999999</v>
      </c>
      <c r="V46" s="35">
        <v>1163.376</v>
      </c>
      <c r="W46" s="35">
        <v>1390.5066795600001</v>
      </c>
      <c r="X46" s="35">
        <v>1604.66637036</v>
      </c>
      <c r="Y46" s="35">
        <v>1982.5604716800001</v>
      </c>
      <c r="Z46" s="35">
        <v>2300.9724083999999</v>
      </c>
      <c r="AA46" s="35">
        <v>2910.86217442</v>
      </c>
      <c r="AB46" s="35">
        <v>4061.1011277699999</v>
      </c>
      <c r="AC46" s="35">
        <v>4626.4844072599999</v>
      </c>
      <c r="AD46" s="35">
        <v>3350.1059228300001</v>
      </c>
      <c r="AE46" s="36">
        <v>2941.6866507999998</v>
      </c>
    </row>
    <row r="47" spans="1:31" x14ac:dyDescent="0.25">
      <c r="A47" s="22" t="s">
        <v>57</v>
      </c>
      <c r="B47" s="35">
        <v>75.97052094</v>
      </c>
      <c r="C47" s="35">
        <v>81.943132520000006</v>
      </c>
      <c r="D47" s="35">
        <v>0.30768010000000001</v>
      </c>
      <c r="E47" s="35">
        <v>0.27096335999999999</v>
      </c>
      <c r="F47" s="35">
        <v>4.083548E-2</v>
      </c>
      <c r="G47" s="35">
        <v>0.20472499999999999</v>
      </c>
      <c r="H47" s="35">
        <v>0.92926799999999998</v>
      </c>
      <c r="I47" s="35">
        <v>4.8998069999999998E-2</v>
      </c>
      <c r="J47" s="35">
        <v>695.00639787</v>
      </c>
      <c r="K47" s="35">
        <v>855.12027721000004</v>
      </c>
      <c r="L47" s="35">
        <v>444.84430039</v>
      </c>
      <c r="M47" s="35">
        <v>57.516782399999997</v>
      </c>
      <c r="N47" s="35">
        <v>2.0216766800000001</v>
      </c>
      <c r="O47" s="35">
        <v>1.5008372999999999</v>
      </c>
      <c r="P47" s="35">
        <v>1.73681869</v>
      </c>
      <c r="Q47" s="35">
        <v>0.46426690999999998</v>
      </c>
      <c r="R47" s="35">
        <v>0.97831573000000005</v>
      </c>
      <c r="S47" s="35">
        <v>1.05272437</v>
      </c>
      <c r="T47" s="35">
        <v>0.18212497999999999</v>
      </c>
      <c r="U47" s="35">
        <v>0.28171771000000001</v>
      </c>
      <c r="V47" s="35">
        <v>0.26327169</v>
      </c>
      <c r="W47" s="35">
        <v>6.8533220000000006E-2</v>
      </c>
      <c r="X47" s="35">
        <v>4.8279710000000003E-2</v>
      </c>
      <c r="Y47" s="35">
        <v>5.1274849999999997E-2</v>
      </c>
      <c r="Z47" s="35">
        <v>2.551552E-2</v>
      </c>
      <c r="AA47" s="35">
        <v>2.3526479999999999E-2</v>
      </c>
      <c r="AB47" s="35">
        <v>4.8059379999999999E-2</v>
      </c>
      <c r="AC47" s="35">
        <v>4.177844E-2</v>
      </c>
      <c r="AD47" s="35">
        <v>1.2461399999999999E-2</v>
      </c>
      <c r="AE47" s="36">
        <v>1.7513699999999999E-3</v>
      </c>
    </row>
    <row r="48" spans="1:31" x14ac:dyDescent="0.25">
      <c r="A48" s="22" t="s">
        <v>22</v>
      </c>
      <c r="B48" s="35">
        <v>27.282050047277998</v>
      </c>
      <c r="C48" s="35">
        <v>50.481613179999997</v>
      </c>
      <c r="D48" s="35">
        <v>74.425043669999994</v>
      </c>
      <c r="E48" s="35">
        <v>104.98272444</v>
      </c>
      <c r="F48" s="35">
        <v>111.88061687</v>
      </c>
      <c r="G48" s="35">
        <v>125.24918499</v>
      </c>
      <c r="H48" s="35">
        <v>147.98771909000001</v>
      </c>
      <c r="I48" s="35">
        <v>156.25557825999999</v>
      </c>
      <c r="J48" s="35">
        <v>142.1843739</v>
      </c>
      <c r="K48" s="35">
        <v>151.25847524</v>
      </c>
      <c r="L48" s="35">
        <v>144.15242585999999</v>
      </c>
      <c r="M48" s="35">
        <v>98.527422189999996</v>
      </c>
      <c r="N48" s="35">
        <v>116.79489975</v>
      </c>
      <c r="O48" s="35">
        <v>145.88669794</v>
      </c>
      <c r="P48" s="35">
        <v>30.779952229999999</v>
      </c>
      <c r="Q48" s="35">
        <v>195.68911216000001</v>
      </c>
      <c r="R48" s="35">
        <v>245.66910851</v>
      </c>
      <c r="S48" s="35">
        <v>275.40301880999999</v>
      </c>
      <c r="T48" s="35">
        <v>394.90628522999998</v>
      </c>
      <c r="U48" s="35">
        <v>471.86578581999999</v>
      </c>
      <c r="V48" s="35">
        <v>629.46745234000002</v>
      </c>
      <c r="W48" s="35">
        <v>801.33154253999896</v>
      </c>
      <c r="X48" s="35">
        <v>1026.0734411599999</v>
      </c>
      <c r="Y48" s="35">
        <v>1486.1668642300001</v>
      </c>
      <c r="Z48" s="35">
        <v>2030.6391176499999</v>
      </c>
      <c r="AA48" s="35">
        <v>2752.8777382799999</v>
      </c>
      <c r="AB48" s="35">
        <v>3564.0151748399999</v>
      </c>
      <c r="AC48" s="35">
        <v>4468.7625650700002</v>
      </c>
      <c r="AD48" s="35">
        <v>6089.8576772200004</v>
      </c>
      <c r="AE48" s="36">
        <v>6809.1756513800001</v>
      </c>
    </row>
    <row r="49" spans="1:31" x14ac:dyDescent="0.25">
      <c r="A49" s="22" t="s">
        <v>58</v>
      </c>
      <c r="B49" s="35">
        <v>1.0757520669</v>
      </c>
      <c r="C49" s="35">
        <v>0.28165551999999999</v>
      </c>
      <c r="D49" s="35">
        <v>0.15661135000000001</v>
      </c>
      <c r="E49" s="35">
        <v>3.065998E-2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/>
      <c r="AE49" s="36"/>
    </row>
    <row r="50" spans="1:31" x14ac:dyDescent="0.25">
      <c r="A50" s="21" t="s">
        <v>59</v>
      </c>
      <c r="B50" s="31">
        <v>1706.126803157189</v>
      </c>
      <c r="C50" s="31">
        <v>2189.1987169399999</v>
      </c>
      <c r="D50" s="31">
        <v>2522.0732177899999</v>
      </c>
      <c r="E50" s="31">
        <v>2872.9180060899998</v>
      </c>
      <c r="F50" s="31">
        <v>2099.0653704699998</v>
      </c>
      <c r="G50" s="31">
        <v>2333.5043642999999</v>
      </c>
      <c r="H50" s="31">
        <v>2903.8012844099999</v>
      </c>
      <c r="I50" s="31">
        <v>2874.6831010599999</v>
      </c>
      <c r="J50" s="31">
        <v>2364.1233093000001</v>
      </c>
      <c r="K50" s="31">
        <v>2082.4102363799998</v>
      </c>
      <c r="L50" s="31">
        <v>1717.2132442</v>
      </c>
      <c r="M50" s="31">
        <v>6398.16707993</v>
      </c>
      <c r="N50" s="31">
        <v>11394.283163689999</v>
      </c>
      <c r="O50" s="31">
        <v>13642.498190640001</v>
      </c>
      <c r="P50" s="31">
        <v>16328.294333579999</v>
      </c>
      <c r="Q50" s="31">
        <v>20089.151577799999</v>
      </c>
      <c r="R50" s="31">
        <v>27679.168502640001</v>
      </c>
      <c r="S50" s="31">
        <v>45306.012501370002</v>
      </c>
      <c r="T50" s="31">
        <v>39996.304033209999</v>
      </c>
      <c r="U50" s="31">
        <v>57379.825494019999</v>
      </c>
      <c r="V50" s="31">
        <v>69337.636363169993</v>
      </c>
      <c r="W50" s="31">
        <v>78677.35764650999</v>
      </c>
      <c r="X50" s="31">
        <v>79939.556005440012</v>
      </c>
      <c r="Y50" s="31">
        <v>115282.70565973999</v>
      </c>
      <c r="Z50" s="31">
        <v>113052.86393177</v>
      </c>
      <c r="AA50" s="31">
        <v>130223.0777174</v>
      </c>
      <c r="AB50" s="31">
        <v>141372.50387633999</v>
      </c>
      <c r="AC50" s="31">
        <v>227427.29769507999</v>
      </c>
      <c r="AD50" s="31">
        <v>570668.64663912996</v>
      </c>
      <c r="AE50" s="32">
        <v>725773.20833743003</v>
      </c>
    </row>
    <row r="51" spans="1:31" x14ac:dyDescent="0.25">
      <c r="A51" s="22" t="s">
        <v>60</v>
      </c>
      <c r="B51" s="35">
        <v>836.97532266715007</v>
      </c>
      <c r="C51" s="35">
        <v>1974.9309059300001</v>
      </c>
      <c r="D51" s="35">
        <v>2440.4394273500002</v>
      </c>
      <c r="E51" s="35">
        <v>2768.2810675199999</v>
      </c>
      <c r="F51" s="35">
        <v>1977.49977642</v>
      </c>
      <c r="G51" s="35">
        <v>2225.0591463699998</v>
      </c>
      <c r="H51" s="35">
        <v>2827.0206485600002</v>
      </c>
      <c r="I51" s="35">
        <v>2775.92514729</v>
      </c>
      <c r="J51" s="35">
        <v>2277.74461647</v>
      </c>
      <c r="K51" s="35">
        <v>1976.25108028</v>
      </c>
      <c r="L51" s="35">
        <v>1574.90149423</v>
      </c>
      <c r="M51" s="35">
        <v>1307.56525291</v>
      </c>
      <c r="N51" s="35">
        <v>2288.6697612399998</v>
      </c>
      <c r="O51" s="35">
        <v>3250.45344763</v>
      </c>
      <c r="P51" s="35">
        <v>3876.5633269</v>
      </c>
      <c r="Q51" s="35">
        <v>5138.9967336099999</v>
      </c>
      <c r="R51" s="35">
        <v>7015.2915381800003</v>
      </c>
      <c r="S51" s="35">
        <v>8987.9075341500011</v>
      </c>
      <c r="T51" s="35">
        <v>7699.7882295099998</v>
      </c>
      <c r="U51" s="35">
        <v>11428.312725379999</v>
      </c>
      <c r="V51" s="35">
        <v>14677.509793220001</v>
      </c>
      <c r="W51" s="35">
        <v>16639.997942360002</v>
      </c>
      <c r="X51" s="35">
        <v>23550.520857330001</v>
      </c>
      <c r="Y51" s="35">
        <v>30058.448407200001</v>
      </c>
      <c r="Z51" s="35">
        <v>35512.316285890003</v>
      </c>
      <c r="AA51" s="35">
        <v>56364.649022110003</v>
      </c>
      <c r="AB51" s="35">
        <v>70635.185920880002</v>
      </c>
      <c r="AC51" s="35">
        <v>107178.06235773</v>
      </c>
      <c r="AD51" s="35">
        <v>163075.64120601001</v>
      </c>
      <c r="AE51" s="36">
        <v>199736.62780411</v>
      </c>
    </row>
    <row r="52" spans="1:31" x14ac:dyDescent="0.25">
      <c r="A52" s="22" t="s">
        <v>61</v>
      </c>
      <c r="B52" s="35">
        <v>599.43940347417504</v>
      </c>
      <c r="C52" s="35">
        <v>1434.8725202999999</v>
      </c>
      <c r="D52" s="35">
        <v>1288.94490111</v>
      </c>
      <c r="E52" s="35">
        <v>1563.0158436300001</v>
      </c>
      <c r="F52" s="35">
        <v>1761.6125547900001</v>
      </c>
      <c r="G52" s="35">
        <v>1896.6338788800001</v>
      </c>
      <c r="H52" s="35">
        <v>2435.10792924</v>
      </c>
      <c r="I52" s="35">
        <v>2694.0030443999999</v>
      </c>
      <c r="J52" s="35">
        <v>2227.15714179</v>
      </c>
      <c r="K52" s="35">
        <v>1937.83922506</v>
      </c>
      <c r="L52" s="35">
        <v>1540.48278925</v>
      </c>
      <c r="M52" s="35">
        <v>1265.6309985400001</v>
      </c>
      <c r="N52" s="35">
        <v>2228.2097801999998</v>
      </c>
      <c r="O52" s="35">
        <v>3168.3700998899999</v>
      </c>
      <c r="P52" s="35">
        <v>3780.3383724800001</v>
      </c>
      <c r="Q52" s="35">
        <v>5018.5653025399997</v>
      </c>
      <c r="R52" s="35">
        <v>6859.20946241</v>
      </c>
      <c r="S52" s="35">
        <v>8803.2710137800004</v>
      </c>
      <c r="T52" s="35">
        <v>7525.6373230999998</v>
      </c>
      <c r="U52" s="35">
        <v>11182.62680939</v>
      </c>
      <c r="V52" s="35">
        <v>14372.573220619999</v>
      </c>
      <c r="W52" s="35">
        <v>16312.606119489999</v>
      </c>
      <c r="X52" s="35">
        <v>23134.352404789999</v>
      </c>
      <c r="Y52" s="35">
        <v>29482.272601799999</v>
      </c>
      <c r="Z52" s="35">
        <v>34821.671826979997</v>
      </c>
      <c r="AA52" s="35">
        <v>55305.133536349997</v>
      </c>
      <c r="AB52" s="35">
        <v>69259.125992059999</v>
      </c>
      <c r="AC52" s="35">
        <v>104990.75046726</v>
      </c>
      <c r="AD52" s="35">
        <v>132405.11140426999</v>
      </c>
      <c r="AE52" s="36">
        <v>164888.14696769</v>
      </c>
    </row>
    <row r="53" spans="1:31" x14ac:dyDescent="0.25">
      <c r="A53" s="22" t="s">
        <v>62</v>
      </c>
      <c r="B53" s="35">
        <v>237.535919192975</v>
      </c>
      <c r="C53" s="35">
        <v>540.05838562999998</v>
      </c>
      <c r="D53" s="35">
        <v>1151.4945262399999</v>
      </c>
      <c r="E53" s="35">
        <v>1205.26522389</v>
      </c>
      <c r="F53" s="35">
        <v>215.88722163</v>
      </c>
      <c r="G53" s="35">
        <v>328.42526749000001</v>
      </c>
      <c r="H53" s="35">
        <v>391.91271932000001</v>
      </c>
      <c r="I53" s="35">
        <v>81.922102890000005</v>
      </c>
      <c r="J53" s="35">
        <v>50.58747468</v>
      </c>
      <c r="K53" s="35">
        <v>38.41185522</v>
      </c>
      <c r="L53" s="35">
        <v>34.418704980000001</v>
      </c>
      <c r="M53" s="35">
        <v>41.934254369999998</v>
      </c>
      <c r="N53" s="35">
        <v>60.459981040000002</v>
      </c>
      <c r="O53" s="35">
        <v>82.083347739999994</v>
      </c>
      <c r="P53" s="35">
        <v>96.224954420000003</v>
      </c>
      <c r="Q53" s="35">
        <v>120.43143107</v>
      </c>
      <c r="R53" s="35">
        <v>156.08207576999999</v>
      </c>
      <c r="S53" s="35">
        <v>184.63652037</v>
      </c>
      <c r="T53" s="35">
        <v>174.15090641</v>
      </c>
      <c r="U53" s="35">
        <v>245.68591599000001</v>
      </c>
      <c r="V53" s="35">
        <v>304.93657259999998</v>
      </c>
      <c r="W53" s="35">
        <v>327.39182287</v>
      </c>
      <c r="X53" s="35">
        <v>416.16845253999998</v>
      </c>
      <c r="Y53" s="35">
        <v>576.17580539999994</v>
      </c>
      <c r="Z53" s="35">
        <v>690.64445891000003</v>
      </c>
      <c r="AA53" s="35">
        <v>1059.51548576</v>
      </c>
      <c r="AB53" s="35">
        <v>1376.0599288200001</v>
      </c>
      <c r="AC53" s="35">
        <v>2187.31189047</v>
      </c>
      <c r="AD53" s="35">
        <v>30670.529801739998</v>
      </c>
      <c r="AE53" s="36">
        <v>34848.48083642</v>
      </c>
    </row>
    <row r="54" spans="1:31" x14ac:dyDescent="0.25">
      <c r="A54" s="22" t="s">
        <v>63</v>
      </c>
      <c r="B54" s="35">
        <v>522.76704098337495</v>
      </c>
      <c r="C54" s="35">
        <v>62.231507020000002</v>
      </c>
      <c r="D54" s="35">
        <v>25.435764519999999</v>
      </c>
      <c r="E54" s="35">
        <v>32.935162859999998</v>
      </c>
      <c r="F54" s="35">
        <v>50.13145506</v>
      </c>
      <c r="G54" s="35">
        <v>28.259468869999999</v>
      </c>
      <c r="H54" s="35">
        <v>6.5311690000000002</v>
      </c>
      <c r="I54" s="35">
        <v>27.866450619999998</v>
      </c>
      <c r="J54" s="35">
        <v>25.078966139999999</v>
      </c>
      <c r="K54" s="35">
        <v>32.07244334</v>
      </c>
      <c r="L54" s="35">
        <v>52.347867460000003</v>
      </c>
      <c r="M54" s="35">
        <v>5021.54076953</v>
      </c>
      <c r="N54" s="35">
        <v>9211.8982657699999</v>
      </c>
      <c r="O54" s="35">
        <v>10271.97972433</v>
      </c>
      <c r="P54" s="35">
        <v>12322.52266214</v>
      </c>
      <c r="Q54" s="35">
        <v>14711.65961499</v>
      </c>
      <c r="R54" s="35">
        <v>20449.733632899999</v>
      </c>
      <c r="S54" s="35">
        <v>36055.329047250001</v>
      </c>
      <c r="T54" s="35">
        <v>32041.53536709</v>
      </c>
      <c r="U54" s="35">
        <v>45547.352451029998</v>
      </c>
      <c r="V54" s="35">
        <v>54163.355433949997</v>
      </c>
      <c r="W54" s="35">
        <v>61315.896872830002</v>
      </c>
      <c r="X54" s="35">
        <v>55465.165544110001</v>
      </c>
      <c r="Y54" s="35">
        <v>84088.197801350005</v>
      </c>
      <c r="Z54" s="35">
        <v>75939.277075139995</v>
      </c>
      <c r="AA54" s="35">
        <v>71509.127182550001</v>
      </c>
      <c r="AB54" s="35">
        <v>66121.399115819993</v>
      </c>
      <c r="AC54" s="35">
        <v>114160.35689253001</v>
      </c>
      <c r="AD54" s="35">
        <v>398311.86608926998</v>
      </c>
      <c r="AE54" s="36">
        <v>387642.7461931</v>
      </c>
    </row>
    <row r="55" spans="1:31" x14ac:dyDescent="0.25">
      <c r="A55" s="22" t="s">
        <v>64</v>
      </c>
      <c r="B55" s="35">
        <v>346.38443950666402</v>
      </c>
      <c r="C55" s="35">
        <v>152.03630398999999</v>
      </c>
      <c r="D55" s="35">
        <v>56.198025919999999</v>
      </c>
      <c r="E55" s="35">
        <v>71.701775710000007</v>
      </c>
      <c r="F55" s="35">
        <v>71.434138989999994</v>
      </c>
      <c r="G55" s="35">
        <v>80.185749060000006</v>
      </c>
      <c r="H55" s="35">
        <v>70.249466850000005</v>
      </c>
      <c r="I55" s="35">
        <v>70.891503150000005</v>
      </c>
      <c r="J55" s="35">
        <v>61.29972669</v>
      </c>
      <c r="K55" s="35">
        <v>74.086712759999998</v>
      </c>
      <c r="L55" s="35">
        <v>89.963882510000005</v>
      </c>
      <c r="M55" s="35">
        <v>69.061057489999996</v>
      </c>
      <c r="N55" s="35">
        <v>-106.28486332</v>
      </c>
      <c r="O55" s="35">
        <v>120.06501867999999</v>
      </c>
      <c r="P55" s="35">
        <v>129.20834454000001</v>
      </c>
      <c r="Q55" s="35">
        <v>238.49522920000001</v>
      </c>
      <c r="R55" s="35">
        <v>214.14333156000001</v>
      </c>
      <c r="S55" s="35">
        <v>262.77591997000002</v>
      </c>
      <c r="T55" s="35">
        <v>254.98043661</v>
      </c>
      <c r="U55" s="35">
        <v>404.16031760999999</v>
      </c>
      <c r="V55" s="35">
        <v>496.77113600000001</v>
      </c>
      <c r="W55" s="35">
        <v>721.46283131999996</v>
      </c>
      <c r="X55" s="35">
        <v>923.86960399999998</v>
      </c>
      <c r="Y55" s="35">
        <v>1136.0594511899999</v>
      </c>
      <c r="Z55" s="35">
        <v>1601.27057074</v>
      </c>
      <c r="AA55" s="35">
        <v>2349.3015127399999</v>
      </c>
      <c r="AB55" s="35">
        <v>4615.9188396400004</v>
      </c>
      <c r="AC55" s="35">
        <v>6088.8784448200004</v>
      </c>
      <c r="AD55" s="35">
        <v>9281.1393438499999</v>
      </c>
      <c r="AE55" s="36">
        <v>138393.83434022</v>
      </c>
    </row>
    <row r="56" spans="1:31" x14ac:dyDescent="0.25">
      <c r="A56" s="21" t="s">
        <v>65</v>
      </c>
      <c r="B56" s="31">
        <v>1196.24083812802</v>
      </c>
      <c r="C56" s="31">
        <v>986.84391694999999</v>
      </c>
      <c r="D56" s="31">
        <v>1234.1900680199999</v>
      </c>
      <c r="E56" s="31">
        <v>964.32053468999993</v>
      </c>
      <c r="F56" s="31">
        <v>972.87526923000109</v>
      </c>
      <c r="G56" s="31">
        <v>43.584402699999998</v>
      </c>
      <c r="H56" s="31">
        <v>42.59459871</v>
      </c>
      <c r="I56" s="31">
        <v>106.06522287</v>
      </c>
      <c r="J56" s="31">
        <v>407.63008171000001</v>
      </c>
      <c r="K56" s="31">
        <v>394.91403628</v>
      </c>
      <c r="L56" s="31">
        <v>340.49843241000002</v>
      </c>
      <c r="M56" s="31">
        <v>279.06003179999999</v>
      </c>
      <c r="N56" s="31">
        <v>292.26438788000002</v>
      </c>
      <c r="O56" s="31">
        <v>693.17098278000003</v>
      </c>
      <c r="P56" s="31">
        <v>877.28502739999999</v>
      </c>
      <c r="Q56" s="31">
        <v>1399.07702333</v>
      </c>
      <c r="R56" s="31">
        <v>1101.66281125</v>
      </c>
      <c r="S56" s="31">
        <v>1592.6551875</v>
      </c>
      <c r="T56" s="31">
        <v>3179.5539024599998</v>
      </c>
      <c r="U56" s="31">
        <v>2386.3024556200012</v>
      </c>
      <c r="V56" s="31">
        <v>3694.0101762099998</v>
      </c>
      <c r="W56" s="31">
        <v>4759.3289577099986</v>
      </c>
      <c r="X56" s="31">
        <v>3110.1265564700002</v>
      </c>
      <c r="Y56" s="31">
        <v>5599.4008332600006</v>
      </c>
      <c r="Z56" s="31">
        <v>6930.5372986700004</v>
      </c>
      <c r="AA56" s="31">
        <v>117594.00837647</v>
      </c>
      <c r="AB56" s="31">
        <v>56675.958186125041</v>
      </c>
      <c r="AC56" s="31">
        <v>7406.7385237300114</v>
      </c>
      <c r="AD56" s="31">
        <v>19565.213172120009</v>
      </c>
      <c r="AE56" s="32">
        <v>35383.56887610002</v>
      </c>
    </row>
    <row r="57" spans="1:31" x14ac:dyDescent="0.25">
      <c r="A57" s="22" t="s">
        <v>66</v>
      </c>
      <c r="B57" s="35">
        <v>596.06915991491996</v>
      </c>
      <c r="C57" s="35">
        <v>885.16434426000001</v>
      </c>
      <c r="D57" s="35">
        <v>1222.56671441</v>
      </c>
      <c r="E57" s="35">
        <v>949.83512471999995</v>
      </c>
      <c r="F57" s="35">
        <v>955.07546947000105</v>
      </c>
      <c r="G57" s="35">
        <v>27.290749349999999</v>
      </c>
      <c r="H57" s="35">
        <v>18.71722669</v>
      </c>
      <c r="I57" s="35">
        <v>-15.30142468</v>
      </c>
      <c r="J57" s="35">
        <v>2.1246256699999999</v>
      </c>
      <c r="K57" s="35">
        <v>23.69168174</v>
      </c>
      <c r="L57" s="35">
        <v>24.0046073</v>
      </c>
      <c r="M57" s="35">
        <v>48.208360370000001</v>
      </c>
      <c r="N57" s="35">
        <v>-0.33920180999999999</v>
      </c>
      <c r="O57" s="35">
        <v>191.57076692000001</v>
      </c>
      <c r="P57" s="35">
        <v>111.84082263000001</v>
      </c>
      <c r="Q57" s="35">
        <v>529.51329605000001</v>
      </c>
      <c r="R57" s="35">
        <v>37.726838229999998</v>
      </c>
      <c r="S57" s="35">
        <v>237.33225296000001</v>
      </c>
      <c r="T57" s="35">
        <v>1628.84620178</v>
      </c>
      <c r="U57" s="35">
        <v>293.274734800001</v>
      </c>
      <c r="V57" s="35">
        <v>710.47751264999999</v>
      </c>
      <c r="W57" s="35">
        <v>933.93352521999998</v>
      </c>
      <c r="X57" s="35">
        <v>-1312.9234993800001</v>
      </c>
      <c r="Y57" s="35">
        <v>1339.77561382</v>
      </c>
      <c r="Z57" s="35">
        <v>1306.23988792</v>
      </c>
      <c r="AA57" s="35">
        <v>110720.69624079</v>
      </c>
      <c r="AB57" s="35">
        <v>46131.472333350001</v>
      </c>
      <c r="AC57" s="35">
        <v>-8645.7108452999892</v>
      </c>
      <c r="AD57" s="35">
        <v>-1069.8169517599899</v>
      </c>
      <c r="AE57" s="36">
        <v>6214.54064638001</v>
      </c>
    </row>
    <row r="58" spans="1:31" x14ac:dyDescent="0.25">
      <c r="A58" s="22" t="s">
        <v>67</v>
      </c>
      <c r="B58" s="35">
        <v>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99.629269829999998</v>
      </c>
      <c r="J58" s="35">
        <v>385.40872812999999</v>
      </c>
      <c r="K58" s="35">
        <v>353.55244126000002</v>
      </c>
      <c r="L58" s="35">
        <v>302.35385141</v>
      </c>
      <c r="M58" s="35">
        <v>223.25698384</v>
      </c>
      <c r="N58" s="35">
        <v>282.74138338</v>
      </c>
      <c r="O58" s="35">
        <v>499.37655455999999</v>
      </c>
      <c r="P58" s="35">
        <v>756.92209424999999</v>
      </c>
      <c r="Q58" s="35">
        <v>868.74571851999997</v>
      </c>
      <c r="R58" s="35">
        <v>1063.32764888</v>
      </c>
      <c r="S58" s="35">
        <v>1354.70912223</v>
      </c>
      <c r="T58" s="35">
        <v>1549.84476187</v>
      </c>
      <c r="U58" s="35">
        <v>2092.5527004300002</v>
      </c>
      <c r="V58" s="35">
        <v>2983.0367903400002</v>
      </c>
      <c r="W58" s="35">
        <v>3825.1074822700002</v>
      </c>
      <c r="X58" s="35">
        <v>4422.8907378000004</v>
      </c>
      <c r="Y58" s="35">
        <v>4259.2894205000002</v>
      </c>
      <c r="Z58" s="35">
        <v>5624.1257007900003</v>
      </c>
      <c r="AA58" s="35">
        <v>6873.0377610599999</v>
      </c>
      <c r="AB58" s="35">
        <v>10544.04501544</v>
      </c>
      <c r="AC58" s="35">
        <v>16052.30778902</v>
      </c>
      <c r="AD58" s="35">
        <v>20634.928628130001</v>
      </c>
      <c r="AE58" s="36">
        <v>29168.944641040001</v>
      </c>
    </row>
    <row r="59" spans="1:31" x14ac:dyDescent="0.25">
      <c r="A59" s="22" t="s">
        <v>68</v>
      </c>
      <c r="B59" s="35">
        <v>600.17167821309999</v>
      </c>
      <c r="C59" s="35">
        <v>101.67957269</v>
      </c>
      <c r="D59" s="35">
        <v>11.623353610000001</v>
      </c>
      <c r="E59" s="35">
        <v>14.485409969999999</v>
      </c>
      <c r="F59" s="35">
        <v>5.2655905299999999</v>
      </c>
      <c r="G59" s="35">
        <v>5.4922042299999996</v>
      </c>
      <c r="H59" s="35">
        <v>5.46236721</v>
      </c>
      <c r="I59" s="35">
        <v>3.2405886599999998</v>
      </c>
      <c r="J59" s="35">
        <v>1.20697052</v>
      </c>
      <c r="K59" s="35">
        <v>5.6878501200000002</v>
      </c>
      <c r="L59" s="35">
        <v>8.5475627900000006</v>
      </c>
      <c r="M59" s="35">
        <v>3.0237653999999998</v>
      </c>
      <c r="N59" s="35">
        <v>3.7384131699999998</v>
      </c>
      <c r="O59" s="35">
        <v>0.45331105999999999</v>
      </c>
      <c r="P59" s="35">
        <v>1.2514953900000001</v>
      </c>
      <c r="Q59" s="35">
        <v>0.45208217000000001</v>
      </c>
      <c r="R59" s="35">
        <v>0.33806273999999997</v>
      </c>
      <c r="S59" s="35">
        <v>0.41685354000000002</v>
      </c>
      <c r="T59" s="35">
        <v>0.39016044999999999</v>
      </c>
      <c r="U59" s="35">
        <v>0.22679495999999999</v>
      </c>
      <c r="V59" s="35">
        <v>0.24551182999999999</v>
      </c>
      <c r="W59" s="35">
        <v>9.8155350000000002E-2</v>
      </c>
      <c r="X59" s="35">
        <v>5.2316139999999997E-2</v>
      </c>
      <c r="Y59" s="35">
        <v>3.1233569999999999E-2</v>
      </c>
      <c r="Z59" s="35">
        <v>5.5979550000000003E-2</v>
      </c>
      <c r="AA59" s="35">
        <v>0.12395847</v>
      </c>
      <c r="AB59" s="35">
        <v>0.24537000504178999</v>
      </c>
      <c r="AC59" s="35">
        <v>2.674437E-2</v>
      </c>
      <c r="AD59" s="35">
        <v>1.3853559999999999E-2</v>
      </c>
      <c r="AE59" s="36">
        <v>9.6187000000000009E-3</v>
      </c>
    </row>
    <row r="60" spans="1:31" x14ac:dyDescent="0.25">
      <c r="A60" s="22" t="s">
        <v>26</v>
      </c>
      <c r="B60" s="35">
        <v>0</v>
      </c>
      <c r="C60" s="35">
        <v>0</v>
      </c>
      <c r="D60" s="35">
        <v>0</v>
      </c>
      <c r="E60" s="35">
        <v>0</v>
      </c>
      <c r="F60" s="35">
        <v>12.53420923</v>
      </c>
      <c r="G60" s="35">
        <v>10.801449119999999</v>
      </c>
      <c r="H60" s="35">
        <v>18.415004809999999</v>
      </c>
      <c r="I60" s="35">
        <v>18.496789060000001</v>
      </c>
      <c r="J60" s="35">
        <v>18.88975739</v>
      </c>
      <c r="K60" s="35">
        <v>11.982063159999999</v>
      </c>
      <c r="L60" s="35">
        <v>5.5924109099999999</v>
      </c>
      <c r="M60" s="35">
        <v>4.5709221900000001</v>
      </c>
      <c r="N60" s="35">
        <v>6.1237931400000001</v>
      </c>
      <c r="O60" s="35">
        <v>1.77035024</v>
      </c>
      <c r="P60" s="35">
        <v>7.2706151300000004</v>
      </c>
      <c r="Q60" s="35">
        <v>0.36592659</v>
      </c>
      <c r="R60" s="35">
        <v>0.27026139999999998</v>
      </c>
      <c r="S60" s="35">
        <v>0.19695877000000001</v>
      </c>
      <c r="T60" s="35">
        <v>0.47277836000000001</v>
      </c>
      <c r="U60" s="35">
        <v>0.24822543</v>
      </c>
      <c r="V60" s="35">
        <v>0.25036139000000002</v>
      </c>
      <c r="W60" s="35">
        <v>0.18979487</v>
      </c>
      <c r="X60" s="35">
        <v>0.10700191000000001</v>
      </c>
      <c r="Y60" s="35">
        <v>0.30456537</v>
      </c>
      <c r="Z60" s="35">
        <v>0.11573041000000001</v>
      </c>
      <c r="AA60" s="35">
        <v>0.15041615</v>
      </c>
      <c r="AB60" s="35">
        <v>0.19546732999999999</v>
      </c>
      <c r="AC60" s="35">
        <v>0.11483564</v>
      </c>
      <c r="AD60" s="35">
        <v>8.7642189999999995E-2</v>
      </c>
      <c r="AE60" s="36">
        <v>7.3969980000000005E-2</v>
      </c>
    </row>
    <row r="61" spans="1:31" x14ac:dyDescent="0.25">
      <c r="A61" s="21" t="s">
        <v>69</v>
      </c>
      <c r="B61" s="31">
        <v>7750.0000000000036</v>
      </c>
      <c r="C61" s="31">
        <v>11237.00000004</v>
      </c>
      <c r="D61" s="31">
        <v>13191</v>
      </c>
      <c r="E61" s="31">
        <v>13908.99999996</v>
      </c>
      <c r="F61" s="31">
        <v>12251.00000004</v>
      </c>
      <c r="G61" s="31">
        <v>10758.70000008</v>
      </c>
      <c r="H61" s="31">
        <v>11102.89999992</v>
      </c>
      <c r="I61" s="31">
        <v>11017.10000004</v>
      </c>
      <c r="J61" s="31">
        <v>10056.90000012</v>
      </c>
      <c r="K61" s="31">
        <v>9669.9</v>
      </c>
      <c r="L61" s="31">
        <v>8682.8000000400007</v>
      </c>
      <c r="M61" s="31">
        <v>8840.6000000399999</v>
      </c>
      <c r="N61" s="31">
        <v>10628.300000040001</v>
      </c>
      <c r="O61" s="31">
        <v>13598.53978524</v>
      </c>
      <c r="P61" s="31">
        <v>17400.376743240002</v>
      </c>
      <c r="Q61" s="31">
        <v>24747.197132640002</v>
      </c>
      <c r="R61" s="31">
        <v>36611.860606920003</v>
      </c>
      <c r="S61" s="31">
        <v>52564.810266959998</v>
      </c>
      <c r="T61" s="31">
        <v>77230.836424919995</v>
      </c>
      <c r="U61" s="31">
        <v>102459.91965683999</v>
      </c>
      <c r="V61" s="31">
        <v>137186.23781712001</v>
      </c>
      <c r="W61" s="31">
        <v>179776.50905123999</v>
      </c>
      <c r="X61" s="31">
        <v>236071.73340684001</v>
      </c>
      <c r="Y61" s="31">
        <v>307656.379449</v>
      </c>
      <c r="Z61" s="31">
        <v>415410.04797264002</v>
      </c>
      <c r="AA61" s="31">
        <v>556067.08504219993</v>
      </c>
      <c r="AB61" s="31">
        <v>733526.78471199982</v>
      </c>
      <c r="AC61" s="31">
        <v>914435.91902891989</v>
      </c>
      <c r="AD61" s="31">
        <v>1225663.5862232449</v>
      </c>
      <c r="AE61" s="32">
        <v>1548052.4092914199</v>
      </c>
    </row>
    <row r="62" spans="1:31" x14ac:dyDescent="0.25">
      <c r="A62" s="22" t="s">
        <v>70</v>
      </c>
      <c r="B62" s="35">
        <v>0</v>
      </c>
      <c r="C62" s="35">
        <v>0</v>
      </c>
      <c r="D62" s="35">
        <v>0</v>
      </c>
      <c r="E62" s="35">
        <v>0</v>
      </c>
      <c r="F62" s="35">
        <v>3204.2000000399998</v>
      </c>
      <c r="G62" s="35">
        <v>2799.50000004</v>
      </c>
      <c r="H62" s="35">
        <v>2673.0999999599999</v>
      </c>
      <c r="I62" s="35">
        <v>2496.2000000399998</v>
      </c>
      <c r="J62" s="35">
        <v>2256.50000004</v>
      </c>
      <c r="K62" s="35">
        <v>2486.1</v>
      </c>
      <c r="L62" s="35">
        <v>2164.2999999600002</v>
      </c>
      <c r="M62" s="35">
        <v>1894.2</v>
      </c>
      <c r="N62" s="35">
        <v>2375.3000000400002</v>
      </c>
      <c r="O62" s="35">
        <v>2835.1436687999999</v>
      </c>
      <c r="P62" s="35">
        <v>3689.6309774400002</v>
      </c>
      <c r="Q62" s="35">
        <v>4989.5682565200004</v>
      </c>
      <c r="R62" s="35">
        <v>7052.1212365199999</v>
      </c>
      <c r="S62" s="35">
        <v>12918.0902286</v>
      </c>
      <c r="T62" s="35">
        <v>28871.24868384</v>
      </c>
      <c r="U62" s="35">
        <v>37989.698128559998</v>
      </c>
      <c r="V62" s="35">
        <v>49587.139925160001</v>
      </c>
      <c r="W62" s="35">
        <v>69158.667336839993</v>
      </c>
      <c r="X62" s="35">
        <v>91779.079015199997</v>
      </c>
      <c r="Y62" s="35">
        <v>121275.53929704</v>
      </c>
      <c r="Z62" s="35">
        <v>163860.89833368</v>
      </c>
      <c r="AA62" s="35">
        <v>219445.80703013801</v>
      </c>
      <c r="AB62" s="35">
        <v>288985.06958867301</v>
      </c>
      <c r="AC62" s="35">
        <v>364291.235102768</v>
      </c>
      <c r="AD62" s="35">
        <v>481007.35454039299</v>
      </c>
      <c r="AE62" s="36">
        <v>626400.43085169594</v>
      </c>
    </row>
    <row r="63" spans="1:31" x14ac:dyDescent="0.25">
      <c r="A63" s="22" t="s">
        <v>71</v>
      </c>
      <c r="B63" s="35">
        <v>0</v>
      </c>
      <c r="C63" s="35">
        <v>0</v>
      </c>
      <c r="D63" s="35">
        <v>0</v>
      </c>
      <c r="E63" s="35">
        <v>0</v>
      </c>
      <c r="F63" s="35">
        <v>7539.5000000399996</v>
      </c>
      <c r="G63" s="35">
        <v>6144</v>
      </c>
      <c r="H63" s="35">
        <v>6867.3</v>
      </c>
      <c r="I63" s="35">
        <v>7187.9000000400001</v>
      </c>
      <c r="J63" s="35">
        <v>6688.4000000400001</v>
      </c>
      <c r="K63" s="35">
        <v>6068.6000000399999</v>
      </c>
      <c r="L63" s="35">
        <v>5505.2000000400003</v>
      </c>
      <c r="M63" s="35">
        <v>6183.7000000799999</v>
      </c>
      <c r="N63" s="35">
        <v>7537.2999999599997</v>
      </c>
      <c r="O63" s="35">
        <v>9702.3109160399999</v>
      </c>
      <c r="P63" s="35">
        <v>12557.28805164</v>
      </c>
      <c r="Q63" s="35">
        <v>17726.059877520001</v>
      </c>
      <c r="R63" s="35">
        <v>23939.430200760002</v>
      </c>
      <c r="S63" s="35">
        <v>32445.474756119998</v>
      </c>
      <c r="T63" s="35">
        <v>40473.289164839996</v>
      </c>
      <c r="U63" s="35">
        <v>54713.226621360001</v>
      </c>
      <c r="V63" s="35">
        <v>77596.223837519996</v>
      </c>
      <c r="W63" s="35">
        <v>101114.19985356</v>
      </c>
      <c r="X63" s="35">
        <v>132999.3684756</v>
      </c>
      <c r="Y63" s="35">
        <v>174965.25308148001</v>
      </c>
      <c r="Z63" s="35">
        <v>235334.14566504001</v>
      </c>
      <c r="AA63" s="35">
        <v>314627.59470721899</v>
      </c>
      <c r="AB63" s="35">
        <v>413212.02280305099</v>
      </c>
      <c r="AC63" s="35">
        <v>512615.36493957898</v>
      </c>
      <c r="AD63" s="35">
        <v>699600.63751498796</v>
      </c>
      <c r="AE63" s="36">
        <v>864329.30567212706</v>
      </c>
    </row>
    <row r="64" spans="1:31" x14ac:dyDescent="0.25">
      <c r="A64" s="22" t="s">
        <v>72</v>
      </c>
      <c r="B64" s="35">
        <v>385.100000000004</v>
      </c>
      <c r="C64" s="35">
        <v>618</v>
      </c>
      <c r="D64" s="35">
        <v>704.49999995999997</v>
      </c>
      <c r="E64" s="35">
        <v>1521.69999996</v>
      </c>
      <c r="F64" s="35">
        <v>1507.2999999599999</v>
      </c>
      <c r="G64" s="35">
        <v>1815.2000000400001</v>
      </c>
      <c r="H64" s="35">
        <v>1562.49999996</v>
      </c>
      <c r="I64" s="35">
        <v>1332.99999996</v>
      </c>
      <c r="J64" s="35">
        <v>1112.00000004</v>
      </c>
      <c r="K64" s="35">
        <v>1115.19999996</v>
      </c>
      <c r="L64" s="35">
        <v>1013.30000004</v>
      </c>
      <c r="M64" s="35">
        <v>762.69999996000001</v>
      </c>
      <c r="N64" s="35">
        <v>715.70000003999996</v>
      </c>
      <c r="O64" s="35">
        <v>1061.0852004000001</v>
      </c>
      <c r="P64" s="35">
        <v>1153.45771416</v>
      </c>
      <c r="Q64" s="35">
        <v>2031.5689986</v>
      </c>
      <c r="R64" s="35">
        <v>5620.3091696399997</v>
      </c>
      <c r="S64" s="35">
        <v>7201.2452822400001</v>
      </c>
      <c r="T64" s="35">
        <v>7886.2985762400003</v>
      </c>
      <c r="U64" s="35">
        <v>9756.9949069199993</v>
      </c>
      <c r="V64" s="35">
        <v>10002.874054440001</v>
      </c>
      <c r="W64" s="35">
        <v>9503.6418608399999</v>
      </c>
      <c r="X64" s="35">
        <v>11293.28591604</v>
      </c>
      <c r="Y64" s="35">
        <v>11415.58707048</v>
      </c>
      <c r="Z64" s="35">
        <v>16215.00397392</v>
      </c>
      <c r="AA64" s="35">
        <v>21993.6833048429</v>
      </c>
      <c r="AB64" s="35">
        <v>31329.692320275801</v>
      </c>
      <c r="AC64" s="35">
        <v>37529.3189865729</v>
      </c>
      <c r="AD64" s="35">
        <v>45055.594167864001</v>
      </c>
      <c r="AE64" s="36">
        <v>57322.672767596901</v>
      </c>
    </row>
    <row r="65" spans="1:31" x14ac:dyDescent="0.25">
      <c r="A65" s="23" t="s">
        <v>73</v>
      </c>
      <c r="B65" s="41">
        <v>7364.9</v>
      </c>
      <c r="C65" s="41">
        <v>10619.00000004</v>
      </c>
      <c r="D65" s="41">
        <v>12486.50000004</v>
      </c>
      <c r="E65" s="41">
        <v>12387.3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/>
      <c r="AD65" s="41"/>
      <c r="AE65" s="36"/>
    </row>
    <row r="66" spans="1:31" x14ac:dyDescent="0.25">
      <c r="A66" s="24" t="s">
        <v>74</v>
      </c>
      <c r="B66" s="42">
        <v>25973.422727362198</v>
      </c>
      <c r="C66" s="42">
        <v>37618.308720560002</v>
      </c>
      <c r="D66" s="42">
        <v>43185.262052540013</v>
      </c>
      <c r="E66" s="42">
        <v>46700.125220449998</v>
      </c>
      <c r="F66" s="42">
        <v>44254.822447170001</v>
      </c>
      <c r="G66" s="42">
        <v>44665.524549809998</v>
      </c>
      <c r="H66" s="42">
        <v>50161.154253370012</v>
      </c>
      <c r="I66" s="42">
        <v>51749.140679709992</v>
      </c>
      <c r="J66" s="42">
        <v>49543.871945969993</v>
      </c>
      <c r="K66" s="42">
        <v>50796.314139759997</v>
      </c>
      <c r="L66" s="42">
        <v>47032.282790149999</v>
      </c>
      <c r="M66" s="42">
        <v>52843.282145199999</v>
      </c>
      <c r="N66" s="42">
        <v>75107.160781650004</v>
      </c>
      <c r="O66" s="42">
        <v>101468.13785995</v>
      </c>
      <c r="P66" s="42">
        <v>122860.1869969</v>
      </c>
      <c r="Q66" s="42">
        <v>154219.15750609999</v>
      </c>
      <c r="R66" s="42">
        <v>204138.73555799</v>
      </c>
      <c r="S66" s="42">
        <v>274999.71970496001</v>
      </c>
      <c r="T66" s="42">
        <v>310452.53777176997</v>
      </c>
      <c r="U66" s="42">
        <v>417349.73267539003</v>
      </c>
      <c r="V66" s="42">
        <v>550216.47324922995</v>
      </c>
      <c r="W66" s="42">
        <v>688905.21335619991</v>
      </c>
      <c r="X66" s="42">
        <v>873892.99700613995</v>
      </c>
      <c r="Y66" s="42">
        <v>1195287.3501793901</v>
      </c>
      <c r="Z66" s="42">
        <v>1567049.52347444</v>
      </c>
      <c r="AA66" s="42">
        <v>2113297.9634943702</v>
      </c>
      <c r="AB66" s="42">
        <v>2646993.1998362849</v>
      </c>
      <c r="AC66" s="42">
        <v>3470667.30986406</v>
      </c>
      <c r="AD66" s="42">
        <v>5131686.7379843844</v>
      </c>
      <c r="AE66" s="43">
        <v>6758282.5243625985</v>
      </c>
    </row>
    <row r="67" spans="1:31" x14ac:dyDescent="0.25">
      <c r="A67" s="25" t="s">
        <v>75</v>
      </c>
      <c r="B67" s="44">
        <v>90.09720102</v>
      </c>
      <c r="C67" s="44">
        <v>274.17246884000002</v>
      </c>
      <c r="D67" s="44">
        <v>832.91991804999998</v>
      </c>
      <c r="E67" s="44">
        <v>1128.76498808</v>
      </c>
      <c r="F67" s="44">
        <v>1135.7156731299999</v>
      </c>
      <c r="G67" s="44">
        <v>732.71020797000006</v>
      </c>
      <c r="H67" s="44">
        <v>653.50486964000004</v>
      </c>
      <c r="I67" s="44">
        <v>520.28154422</v>
      </c>
      <c r="J67" s="44">
        <v>574.10806194999998</v>
      </c>
      <c r="K67" s="44">
        <v>582.65825326999993</v>
      </c>
      <c r="L67" s="44">
        <v>531.75561173000006</v>
      </c>
      <c r="M67" s="44">
        <v>1222.01171572</v>
      </c>
      <c r="N67" s="44">
        <v>1367.2067902900001</v>
      </c>
      <c r="O67" s="44">
        <v>1563.9715494699999</v>
      </c>
      <c r="P67" s="44">
        <v>1885</v>
      </c>
      <c r="Q67" s="44">
        <v>1965</v>
      </c>
      <c r="R67" s="44">
        <v>1912.5</v>
      </c>
      <c r="S67" s="44">
        <v>2894</v>
      </c>
      <c r="T67" s="44">
        <v>2451</v>
      </c>
      <c r="U67" s="44">
        <v>3056</v>
      </c>
      <c r="V67" s="44">
        <v>4690</v>
      </c>
      <c r="W67" s="44">
        <v>1987</v>
      </c>
      <c r="X67" s="44">
        <v>5393.9</v>
      </c>
      <c r="Y67" s="44">
        <v>11215.3</v>
      </c>
      <c r="Z67" s="44">
        <v>8831</v>
      </c>
      <c r="AA67" s="44">
        <v>14983</v>
      </c>
      <c r="AB67" s="44">
        <v>24953.096508980001</v>
      </c>
      <c r="AC67" s="44">
        <v>34600</v>
      </c>
      <c r="AD67" s="44">
        <v>29270</v>
      </c>
      <c r="AE67" s="32">
        <v>32181.599999999999</v>
      </c>
    </row>
    <row r="68" spans="1:31" x14ac:dyDescent="0.25">
      <c r="A68" s="22" t="s">
        <v>76</v>
      </c>
      <c r="B68" s="35">
        <v>90.096974000000003</v>
      </c>
      <c r="C68" s="35">
        <v>274.17246884000002</v>
      </c>
      <c r="D68" s="35">
        <v>792.28844208999999</v>
      </c>
      <c r="E68" s="35">
        <v>877.76158946999999</v>
      </c>
      <c r="F68" s="35">
        <v>935.90151476000005</v>
      </c>
      <c r="G68" s="35">
        <v>611.94933458000003</v>
      </c>
      <c r="H68" s="35">
        <v>593.19049481000002</v>
      </c>
      <c r="I68" s="35">
        <v>506.93154571999997</v>
      </c>
      <c r="J68" s="35">
        <v>572.49161764999997</v>
      </c>
      <c r="K68" s="35">
        <v>582.33168738999996</v>
      </c>
      <c r="L68" s="35">
        <v>531.74252691000004</v>
      </c>
      <c r="M68" s="35">
        <v>1221.7818696899999</v>
      </c>
      <c r="N68" s="35">
        <v>1367.2067902900001</v>
      </c>
      <c r="O68" s="35">
        <v>1564</v>
      </c>
      <c r="P68" s="35">
        <v>1885</v>
      </c>
      <c r="Q68" s="35">
        <v>1965</v>
      </c>
      <c r="R68" s="35">
        <v>1912.5</v>
      </c>
      <c r="S68" s="35">
        <v>2894</v>
      </c>
      <c r="T68" s="35">
        <v>2451</v>
      </c>
      <c r="U68" s="35">
        <v>3056</v>
      </c>
      <c r="V68" s="35">
        <v>4690</v>
      </c>
      <c r="W68" s="35">
        <v>1987</v>
      </c>
      <c r="X68" s="35">
        <v>5393.9</v>
      </c>
      <c r="Y68" s="35">
        <v>11215.3</v>
      </c>
      <c r="Z68" s="35">
        <v>8831</v>
      </c>
      <c r="AA68" s="35">
        <v>14983</v>
      </c>
      <c r="AB68" s="35">
        <v>24953.096508980001</v>
      </c>
      <c r="AC68" s="35">
        <v>34600</v>
      </c>
      <c r="AD68" s="35">
        <v>29270</v>
      </c>
      <c r="AE68" s="36">
        <v>32181.599999999999</v>
      </c>
    </row>
    <row r="69" spans="1:31" x14ac:dyDescent="0.25">
      <c r="A69" s="23" t="s">
        <v>77</v>
      </c>
      <c r="B69" s="41">
        <v>2.2702E-4</v>
      </c>
      <c r="C69" s="41">
        <v>0</v>
      </c>
      <c r="D69" s="41">
        <v>40.631475960000003</v>
      </c>
      <c r="E69" s="41">
        <v>251.00339861</v>
      </c>
      <c r="F69" s="41">
        <v>199.81415837</v>
      </c>
      <c r="G69" s="41">
        <v>120.76087339</v>
      </c>
      <c r="H69" s="41">
        <v>60.314374829999998</v>
      </c>
      <c r="I69" s="41">
        <v>13.3499985</v>
      </c>
      <c r="J69" s="41">
        <v>1.6164442999999999</v>
      </c>
      <c r="K69" s="41">
        <v>0.32656587999999998</v>
      </c>
      <c r="L69" s="41">
        <v>1.308482E-2</v>
      </c>
      <c r="M69" s="41">
        <v>0.22984603000000001</v>
      </c>
      <c r="N69" s="41">
        <v>0</v>
      </c>
      <c r="O69" s="41">
        <v>-2.8450530000000002E-2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5">
        <v>0</v>
      </c>
    </row>
    <row r="70" spans="1:31" x14ac:dyDescent="0.25">
      <c r="A70" s="24" t="s">
        <v>78</v>
      </c>
      <c r="B70" s="42">
        <v>25883.3255263422</v>
      </c>
      <c r="C70" s="42">
        <v>37344.136251720003</v>
      </c>
      <c r="D70" s="42">
        <v>42352.342134490013</v>
      </c>
      <c r="E70" s="42">
        <v>45571.360232370003</v>
      </c>
      <c r="F70" s="42">
        <v>43119.106774040003</v>
      </c>
      <c r="G70" s="42">
        <v>43932.81434184</v>
      </c>
      <c r="H70" s="42">
        <v>49507.649383730008</v>
      </c>
      <c r="I70" s="42">
        <v>51228.859135489991</v>
      </c>
      <c r="J70" s="42">
        <v>48969.763884019987</v>
      </c>
      <c r="K70" s="42">
        <v>50213.655886490007</v>
      </c>
      <c r="L70" s="42">
        <v>46500.527178420001</v>
      </c>
      <c r="M70" s="42">
        <v>51621.270429479999</v>
      </c>
      <c r="N70" s="42">
        <v>73739.953991360002</v>
      </c>
      <c r="O70" s="42">
        <v>99904.166310479995</v>
      </c>
      <c r="P70" s="42">
        <v>120975.1869969</v>
      </c>
      <c r="Q70" s="42">
        <v>152254.15750609999</v>
      </c>
      <c r="R70" s="42">
        <v>202226.23555799</v>
      </c>
      <c r="S70" s="42">
        <v>272105.71970496001</v>
      </c>
      <c r="T70" s="42">
        <v>308001.53777176997</v>
      </c>
      <c r="U70" s="42">
        <v>414293.73267539003</v>
      </c>
      <c r="V70" s="42">
        <v>545526.47324922995</v>
      </c>
      <c r="W70" s="42">
        <v>686918.21335619991</v>
      </c>
      <c r="X70" s="42">
        <v>868499.09700613993</v>
      </c>
      <c r="Y70" s="42">
        <v>1184072.05017939</v>
      </c>
      <c r="Z70" s="42">
        <v>1558218.52347444</v>
      </c>
      <c r="AA70" s="42">
        <v>2098314.9634943702</v>
      </c>
      <c r="AB70" s="42">
        <v>2622040.1033273051</v>
      </c>
      <c r="AC70" s="42">
        <v>3436067.30986406</v>
      </c>
      <c r="AD70" s="42">
        <v>5102416.7379843844</v>
      </c>
      <c r="AE70" s="43">
        <v>6726100.9243625998</v>
      </c>
    </row>
    <row r="71" spans="1:31" x14ac:dyDescent="0.25">
      <c r="A71" s="25" t="s">
        <v>79</v>
      </c>
      <c r="B71" s="44">
        <v>4678.2600000000039</v>
      </c>
      <c r="C71" s="44">
        <v>7366.0030000800007</v>
      </c>
      <c r="D71" s="44">
        <v>8797.3449998399992</v>
      </c>
      <c r="E71" s="44">
        <v>9685.8851299999988</v>
      </c>
      <c r="F71" s="44">
        <v>9171.5883299999987</v>
      </c>
      <c r="G71" s="44">
        <v>9801.9340900000007</v>
      </c>
      <c r="H71" s="44">
        <v>10897.22004</v>
      </c>
      <c r="I71" s="44">
        <v>11654.93995</v>
      </c>
      <c r="J71" s="44">
        <v>11049.82315</v>
      </c>
      <c r="K71" s="44">
        <v>10870.086942600001</v>
      </c>
      <c r="L71" s="44">
        <v>9775.171184159999</v>
      </c>
      <c r="M71" s="44">
        <v>10649.57338</v>
      </c>
      <c r="N71" s="44">
        <v>14368.40722992</v>
      </c>
      <c r="O71" s="44">
        <v>18107.883680039999</v>
      </c>
      <c r="P71" s="44">
        <v>21930.539470079999</v>
      </c>
      <c r="Q71" s="44">
        <v>27289.12632996</v>
      </c>
      <c r="R71" s="44">
        <v>34292.257889879998</v>
      </c>
      <c r="S71" s="44">
        <v>45472.109779799997</v>
      </c>
      <c r="T71" s="44">
        <v>52949.837429879997</v>
      </c>
      <c r="U71" s="44">
        <v>68719.89046000001</v>
      </c>
      <c r="V71" s="44">
        <v>92902.07539992001</v>
      </c>
      <c r="W71" s="44">
        <v>121213.13595996</v>
      </c>
      <c r="X71" s="44">
        <v>175468.17752999999</v>
      </c>
      <c r="Y71" s="44">
        <v>241075.6251</v>
      </c>
      <c r="Z71" s="44">
        <v>314696.60577695997</v>
      </c>
      <c r="AA71" s="44">
        <v>424538.88660000003</v>
      </c>
      <c r="AB71" s="44">
        <v>580721.84491281363</v>
      </c>
      <c r="AC71" s="44">
        <v>768150.24625147344</v>
      </c>
      <c r="AD71" s="44">
        <v>1044589.0579369901</v>
      </c>
      <c r="AE71" s="46">
        <v>1355382.1007707331</v>
      </c>
    </row>
    <row r="72" spans="1:31" x14ac:dyDescent="0.25">
      <c r="A72" s="21" t="s">
        <v>28</v>
      </c>
      <c r="B72" s="35">
        <v>2084.0080000000039</v>
      </c>
      <c r="C72" s="35">
        <v>2799.95300004</v>
      </c>
      <c r="D72" s="35">
        <v>3171.0709999199998</v>
      </c>
      <c r="E72" s="35">
        <v>3516.7557099999999</v>
      </c>
      <c r="F72" s="35">
        <v>3282.9946799999998</v>
      </c>
      <c r="G72" s="35">
        <v>3412.4041099999999</v>
      </c>
      <c r="H72" s="35">
        <v>3680.54657</v>
      </c>
      <c r="I72" s="35">
        <v>3846.6694699999998</v>
      </c>
      <c r="J72" s="35">
        <v>3593.5170199999998</v>
      </c>
      <c r="K72" s="35">
        <v>3446.6638612800002</v>
      </c>
      <c r="L72" s="35">
        <v>3177.6969489600001</v>
      </c>
      <c r="M72" s="35">
        <v>3072.9841799999999</v>
      </c>
      <c r="N72" s="35">
        <v>4113.3975399600004</v>
      </c>
      <c r="O72" s="35">
        <v>4942.0703900399994</v>
      </c>
      <c r="P72" s="35">
        <v>5847.6109200000001</v>
      </c>
      <c r="Q72" s="35">
        <v>6711.2879600400001</v>
      </c>
      <c r="R72" s="35">
        <v>7888.6891899599996</v>
      </c>
      <c r="S72" s="35">
        <v>9982.7052898799993</v>
      </c>
      <c r="T72" s="35">
        <v>11334.88504992</v>
      </c>
      <c r="U72" s="35">
        <v>14830.587799999999</v>
      </c>
      <c r="V72" s="35">
        <v>19492.578720000001</v>
      </c>
      <c r="W72" s="35">
        <v>26722.43433</v>
      </c>
      <c r="X72" s="35">
        <v>38017.616439960002</v>
      </c>
      <c r="Y72" s="35">
        <v>48719.487309999997</v>
      </c>
      <c r="Z72" s="35">
        <v>65942.735187000013</v>
      </c>
      <c r="AA72" s="35">
        <v>94436.52691</v>
      </c>
      <c r="AB72" s="35">
        <v>139539.31952175999</v>
      </c>
      <c r="AC72" s="35">
        <v>181581.0951421723</v>
      </c>
      <c r="AD72" s="35">
        <v>230405.4086321994</v>
      </c>
      <c r="AE72" s="36">
        <v>284545.33051685872</v>
      </c>
    </row>
    <row r="73" spans="1:31" x14ac:dyDescent="0.25">
      <c r="A73" s="22" t="s">
        <v>80</v>
      </c>
      <c r="B73" s="35">
        <v>1094.462</v>
      </c>
      <c r="C73" s="35">
        <v>1384.326</v>
      </c>
      <c r="D73" s="35">
        <v>1492.5419999999999</v>
      </c>
      <c r="E73" s="35">
        <v>1649.3622700000001</v>
      </c>
      <c r="F73" s="35">
        <v>1563.3050599999999</v>
      </c>
      <c r="G73" s="35">
        <v>1627.0514000000001</v>
      </c>
      <c r="H73" s="35">
        <v>1812.2854400000001</v>
      </c>
      <c r="I73" s="35">
        <v>1881.03583</v>
      </c>
      <c r="J73" s="35">
        <v>1778.0060699999999</v>
      </c>
      <c r="K73" s="35">
        <v>1809.4666485600001</v>
      </c>
      <c r="L73" s="35">
        <v>1651.0999885199999</v>
      </c>
      <c r="M73" s="35">
        <v>1688.6276700000001</v>
      </c>
      <c r="N73" s="35">
        <v>2219.4347499599999</v>
      </c>
      <c r="O73" s="35">
        <v>2623.59800004</v>
      </c>
      <c r="P73" s="35">
        <v>2836.5893099999998</v>
      </c>
      <c r="Q73" s="35">
        <v>2881.0919600399998</v>
      </c>
      <c r="R73" s="35">
        <v>3025.2692400000001</v>
      </c>
      <c r="S73" s="35">
        <v>3928.5288399599999</v>
      </c>
      <c r="T73" s="35">
        <v>4169.9117100000003</v>
      </c>
      <c r="U73" s="35">
        <v>5208.1865369999996</v>
      </c>
      <c r="V73" s="35">
        <v>6098.9881800000003</v>
      </c>
      <c r="W73" s="35">
        <v>9921.1220099999991</v>
      </c>
      <c r="X73" s="35">
        <v>14096.554269959999</v>
      </c>
      <c r="Y73" s="35">
        <v>17428.513739999999</v>
      </c>
      <c r="Z73" s="35">
        <v>21737.958447000001</v>
      </c>
      <c r="AA73" s="35">
        <v>32769.93088</v>
      </c>
      <c r="AB73" s="35">
        <v>44235.781255927897</v>
      </c>
      <c r="AC73" s="35">
        <v>66034.934419884594</v>
      </c>
      <c r="AD73" s="35">
        <v>85695.078016249303</v>
      </c>
      <c r="AE73" s="36">
        <v>113242.75454244101</v>
      </c>
    </row>
    <row r="74" spans="1:31" x14ac:dyDescent="0.25">
      <c r="A74" s="22" t="s">
        <v>34</v>
      </c>
      <c r="B74" s="35">
        <v>515.34</v>
      </c>
      <c r="C74" s="35">
        <v>779.80700004000005</v>
      </c>
      <c r="D74" s="35">
        <v>946.05999996000003</v>
      </c>
      <c r="E74" s="35">
        <v>1020.3474</v>
      </c>
      <c r="F74" s="35">
        <v>908.03183000000001</v>
      </c>
      <c r="G74" s="35">
        <v>962.25259000000005</v>
      </c>
      <c r="H74" s="35">
        <v>925.32933000000003</v>
      </c>
      <c r="I74" s="35">
        <v>986.89113999999995</v>
      </c>
      <c r="J74" s="35">
        <v>916.34285999999997</v>
      </c>
      <c r="K74" s="35">
        <v>804.14457551999999</v>
      </c>
      <c r="L74" s="35">
        <v>757.22740404000001</v>
      </c>
      <c r="M74" s="35">
        <v>712.12918000000002</v>
      </c>
      <c r="N74" s="35">
        <v>1023.54140004</v>
      </c>
      <c r="O74" s="35">
        <v>1287.0239900399999</v>
      </c>
      <c r="P74" s="35">
        <v>1721.6638599600001</v>
      </c>
      <c r="Q74" s="35">
        <v>2254.2215900400001</v>
      </c>
      <c r="R74" s="35">
        <v>2942.36499</v>
      </c>
      <c r="S74" s="35">
        <v>3546.0677499600001</v>
      </c>
      <c r="T74" s="35">
        <v>3937.38705996</v>
      </c>
      <c r="U74" s="35">
        <v>5865.6074259999996</v>
      </c>
      <c r="V74" s="35">
        <v>8466.0519600000007</v>
      </c>
      <c r="W74" s="35">
        <v>10392.211740000001</v>
      </c>
      <c r="X74" s="35">
        <v>14862.02222004</v>
      </c>
      <c r="Y74" s="35">
        <v>19285.43389</v>
      </c>
      <c r="Z74" s="35">
        <v>27169.878980000001</v>
      </c>
      <c r="AA74" s="35">
        <v>37725.584260000003</v>
      </c>
      <c r="AB74" s="35">
        <v>59430.506625287802</v>
      </c>
      <c r="AC74" s="35">
        <v>73917.932875002807</v>
      </c>
      <c r="AD74" s="35">
        <v>86990.728454058204</v>
      </c>
      <c r="AE74" s="36">
        <v>98554.344114792097</v>
      </c>
    </row>
    <row r="75" spans="1:31" x14ac:dyDescent="0.25">
      <c r="A75" s="22" t="s">
        <v>81</v>
      </c>
      <c r="B75" s="35">
        <v>474.206000000004</v>
      </c>
      <c r="C75" s="35">
        <v>635.82000000000005</v>
      </c>
      <c r="D75" s="35">
        <v>732.46899996000002</v>
      </c>
      <c r="E75" s="35">
        <v>847.04603999999995</v>
      </c>
      <c r="F75" s="35">
        <v>811.65778999999998</v>
      </c>
      <c r="G75" s="35">
        <v>823.10011999999995</v>
      </c>
      <c r="H75" s="35">
        <v>942.93179999999995</v>
      </c>
      <c r="I75" s="35">
        <v>978.74249999999995</v>
      </c>
      <c r="J75" s="35">
        <v>899.16809000000001</v>
      </c>
      <c r="K75" s="35">
        <v>833.05263720000005</v>
      </c>
      <c r="L75" s="35">
        <v>769.36955639999996</v>
      </c>
      <c r="M75" s="35">
        <v>672.22733000000005</v>
      </c>
      <c r="N75" s="35">
        <v>870.42138996000006</v>
      </c>
      <c r="O75" s="35">
        <v>1031.44839996</v>
      </c>
      <c r="P75" s="35">
        <v>1289.3577500399999</v>
      </c>
      <c r="Q75" s="35">
        <v>1575.97440996</v>
      </c>
      <c r="R75" s="35">
        <v>1921.0549599599999</v>
      </c>
      <c r="S75" s="35">
        <v>2508.1086999600002</v>
      </c>
      <c r="T75" s="35">
        <v>3227.58627996</v>
      </c>
      <c r="U75" s="35">
        <v>3756.7938370000002</v>
      </c>
      <c r="V75" s="35">
        <v>4927.5385800000004</v>
      </c>
      <c r="W75" s="35">
        <v>6409.1005800000003</v>
      </c>
      <c r="X75" s="35">
        <v>9059.0399499600007</v>
      </c>
      <c r="Y75" s="35">
        <v>12005.53968</v>
      </c>
      <c r="Z75" s="35">
        <v>17034.89776</v>
      </c>
      <c r="AA75" s="35">
        <v>23941.011770000001</v>
      </c>
      <c r="AB75" s="35">
        <v>35873.031640544301</v>
      </c>
      <c r="AC75" s="35">
        <v>41628.227847284899</v>
      </c>
      <c r="AD75" s="35">
        <v>57719.602161891897</v>
      </c>
      <c r="AE75" s="36">
        <v>72748.231859625594</v>
      </c>
    </row>
    <row r="76" spans="1:31" x14ac:dyDescent="0.25">
      <c r="A76" s="21" t="s">
        <v>82</v>
      </c>
      <c r="B76" s="35">
        <v>2499.9050000000002</v>
      </c>
      <c r="C76" s="35">
        <v>4061.991</v>
      </c>
      <c r="D76" s="35">
        <v>5024.8299999600004</v>
      </c>
      <c r="E76" s="35">
        <v>5509.7713800000001</v>
      </c>
      <c r="F76" s="35">
        <v>5220.4972799999996</v>
      </c>
      <c r="G76" s="35">
        <v>5486.9855600000001</v>
      </c>
      <c r="H76" s="35">
        <v>6010.6387500000001</v>
      </c>
      <c r="I76" s="35">
        <v>6551.5855499999998</v>
      </c>
      <c r="J76" s="35">
        <v>6245.46234</v>
      </c>
      <c r="K76" s="35">
        <v>6114.1984346400004</v>
      </c>
      <c r="L76" s="35">
        <v>5592.8098571999999</v>
      </c>
      <c r="M76" s="35">
        <v>6148.0785699999997</v>
      </c>
      <c r="N76" s="35">
        <v>8879.0140899599992</v>
      </c>
      <c r="O76" s="35">
        <v>11594.831600039999</v>
      </c>
      <c r="P76" s="35">
        <v>14613.489230040001</v>
      </c>
      <c r="Q76" s="35">
        <v>18471.526029960001</v>
      </c>
      <c r="R76" s="35">
        <v>24134.084739959999</v>
      </c>
      <c r="S76" s="35">
        <v>32876.742339960001</v>
      </c>
      <c r="T76" s="35">
        <v>39472.392</v>
      </c>
      <c r="U76" s="35">
        <v>51655.926350000002</v>
      </c>
      <c r="V76" s="35">
        <v>70576.055799959999</v>
      </c>
      <c r="W76" s="35">
        <v>91092.779229959997</v>
      </c>
      <c r="X76" s="35">
        <v>132623.51402999999</v>
      </c>
      <c r="Y76" s="35">
        <v>184674.8836</v>
      </c>
      <c r="Z76" s="35">
        <v>238220.96799996</v>
      </c>
      <c r="AA76" s="35">
        <v>318366.81180999998</v>
      </c>
      <c r="AB76" s="35">
        <v>422980.64126273699</v>
      </c>
      <c r="AC76" s="35">
        <v>566524.33902485704</v>
      </c>
      <c r="AD76" s="35">
        <v>785592.87351572898</v>
      </c>
      <c r="AE76" s="36">
        <v>1046083.37243637</v>
      </c>
    </row>
    <row r="77" spans="1:31" x14ac:dyDescent="0.25">
      <c r="A77" s="22" t="s">
        <v>83</v>
      </c>
      <c r="B77" s="35">
        <v>2499.9050000000002</v>
      </c>
      <c r="C77" s="35">
        <v>4061.991</v>
      </c>
      <c r="D77" s="35">
        <v>5024.8299999600004</v>
      </c>
      <c r="E77" s="35">
        <v>5509.7713800000001</v>
      </c>
      <c r="F77" s="35">
        <v>5220.4972799999996</v>
      </c>
      <c r="G77" s="35">
        <v>5486.9855600000001</v>
      </c>
      <c r="H77" s="35">
        <v>6010.6387500000001</v>
      </c>
      <c r="I77" s="35">
        <v>6551.5855499999998</v>
      </c>
      <c r="J77" s="35">
        <v>6245.46234</v>
      </c>
      <c r="K77" s="35">
        <v>6114.1984346400004</v>
      </c>
      <c r="L77" s="35">
        <v>5592.8098571999999</v>
      </c>
      <c r="M77" s="35">
        <v>6148.0785699999997</v>
      </c>
      <c r="N77" s="35">
        <v>8879.0140899599992</v>
      </c>
      <c r="O77" s="35">
        <v>11594.831600039999</v>
      </c>
      <c r="P77" s="35">
        <v>14613.489230040001</v>
      </c>
      <c r="Q77" s="35">
        <v>18471.526029960001</v>
      </c>
      <c r="R77" s="35">
        <v>24134.084739959999</v>
      </c>
      <c r="S77" s="35">
        <v>32876.742339960001</v>
      </c>
      <c r="T77" s="35">
        <v>39472.392</v>
      </c>
      <c r="U77" s="35">
        <v>51655.926350000002</v>
      </c>
      <c r="V77" s="35">
        <v>70576.055799959999</v>
      </c>
      <c r="W77" s="35">
        <v>91092.779229959997</v>
      </c>
      <c r="X77" s="35">
        <v>132623.51402999999</v>
      </c>
      <c r="Y77" s="35">
        <v>184674.8836</v>
      </c>
      <c r="Z77" s="35">
        <v>238220.96799996</v>
      </c>
      <c r="AA77" s="35">
        <v>318366.81180999998</v>
      </c>
      <c r="AB77" s="35">
        <v>422980.64126273699</v>
      </c>
      <c r="AC77" s="35">
        <v>566524.33902485704</v>
      </c>
      <c r="AD77" s="35">
        <v>785592.87351572898</v>
      </c>
      <c r="AE77" s="36">
        <v>1046083.37243637</v>
      </c>
    </row>
    <row r="78" spans="1:31" x14ac:dyDescent="0.25">
      <c r="A78" s="26" t="s">
        <v>26</v>
      </c>
      <c r="B78" s="41">
        <v>94.346999999999994</v>
      </c>
      <c r="C78" s="41">
        <v>504.05900004</v>
      </c>
      <c r="D78" s="41">
        <v>601.44399996000004</v>
      </c>
      <c r="E78" s="41">
        <v>659.35803999999996</v>
      </c>
      <c r="F78" s="41">
        <v>668.09636999999998</v>
      </c>
      <c r="G78" s="41">
        <v>902.54441999999995</v>
      </c>
      <c r="H78" s="41">
        <v>1206.0347200000001</v>
      </c>
      <c r="I78" s="41">
        <v>1256.6849299999999</v>
      </c>
      <c r="J78" s="41">
        <v>1210.8437899999999</v>
      </c>
      <c r="K78" s="41">
        <v>1309.22464668</v>
      </c>
      <c r="L78" s="41">
        <v>1004.6643780000001</v>
      </c>
      <c r="M78" s="41">
        <v>1428.51063</v>
      </c>
      <c r="N78" s="41">
        <v>1375.9956</v>
      </c>
      <c r="O78" s="41">
        <v>1570.98168996</v>
      </c>
      <c r="P78" s="41">
        <v>1469.43932004</v>
      </c>
      <c r="Q78" s="41">
        <v>2106.3123399599999</v>
      </c>
      <c r="R78" s="41">
        <v>2269.48395996</v>
      </c>
      <c r="S78" s="41">
        <v>2612.6621499600001</v>
      </c>
      <c r="T78" s="41">
        <v>2142.5603799599999</v>
      </c>
      <c r="U78" s="41">
        <v>2233.3763100000001</v>
      </c>
      <c r="V78" s="41">
        <v>2833.4408799600001</v>
      </c>
      <c r="W78" s="41">
        <v>3397.9223999999999</v>
      </c>
      <c r="X78" s="41">
        <v>4827.0470600400004</v>
      </c>
      <c r="Y78" s="41">
        <v>7681.2541899999997</v>
      </c>
      <c r="Z78" s="41">
        <v>10532.90259</v>
      </c>
      <c r="AA78" s="41">
        <v>11735.54788</v>
      </c>
      <c r="AB78" s="41">
        <v>18201.884128316698</v>
      </c>
      <c r="AC78" s="41">
        <v>20044.8120844441</v>
      </c>
      <c r="AD78" s="41">
        <v>28590.775789061401</v>
      </c>
      <c r="AE78" s="45">
        <v>24753.397817504701</v>
      </c>
    </row>
    <row r="79" spans="1:31" x14ac:dyDescent="0.25">
      <c r="A79" s="24" t="s">
        <v>84</v>
      </c>
      <c r="B79" s="42">
        <v>30651.6827273622</v>
      </c>
      <c r="C79" s="42">
        <v>44984.311720640013</v>
      </c>
      <c r="D79" s="42">
        <v>51982.607052380001</v>
      </c>
      <c r="E79" s="42">
        <v>56386.01035045</v>
      </c>
      <c r="F79" s="42">
        <v>53426.41077717</v>
      </c>
      <c r="G79" s="42">
        <v>54467.45863981</v>
      </c>
      <c r="H79" s="42">
        <v>61058.374293370012</v>
      </c>
      <c r="I79" s="42">
        <v>63404.080629709992</v>
      </c>
      <c r="J79" s="42">
        <v>60593.69509596999</v>
      </c>
      <c r="K79" s="42">
        <v>61666.401082359997</v>
      </c>
      <c r="L79" s="42">
        <v>56807.453974310003</v>
      </c>
      <c r="M79" s="42">
        <v>63492.855525200001</v>
      </c>
      <c r="N79" s="42">
        <v>89475.568011570009</v>
      </c>
      <c r="O79" s="42">
        <v>119576.02153999</v>
      </c>
      <c r="P79" s="42">
        <v>144790.72646698001</v>
      </c>
      <c r="Q79" s="42">
        <v>181508.28383606</v>
      </c>
      <c r="R79" s="42">
        <v>238430.99344786999</v>
      </c>
      <c r="S79" s="42">
        <v>320471.82948476</v>
      </c>
      <c r="T79" s="42">
        <v>363402.37520165002</v>
      </c>
      <c r="U79" s="42">
        <v>486069.62313538999</v>
      </c>
      <c r="V79" s="42">
        <v>643118.54864914995</v>
      </c>
      <c r="W79" s="42">
        <v>810118.34931615985</v>
      </c>
      <c r="X79" s="42">
        <v>1049361.1745361399</v>
      </c>
      <c r="Y79" s="42">
        <v>1436362.9752793901</v>
      </c>
      <c r="Z79" s="42">
        <v>1881746.1292514</v>
      </c>
      <c r="AA79" s="42">
        <v>2537836.8500943701</v>
      </c>
      <c r="AB79" s="42">
        <v>3227715.0447490979</v>
      </c>
      <c r="AC79" s="42">
        <v>4238817.5561155332</v>
      </c>
      <c r="AD79" s="42">
        <v>6176275.7959213741</v>
      </c>
      <c r="AE79" s="43">
        <v>8113664.6251333328</v>
      </c>
    </row>
    <row r="80" spans="1:31" ht="15.75" thickBot="1" x14ac:dyDescent="0.3">
      <c r="A80" s="27" t="s">
        <v>85</v>
      </c>
      <c r="B80" s="47">
        <v>30561.585526342209</v>
      </c>
      <c r="C80" s="47">
        <v>44710.139251800007</v>
      </c>
      <c r="D80" s="47">
        <v>51149.687134330001</v>
      </c>
      <c r="E80" s="47">
        <v>55257.245362369998</v>
      </c>
      <c r="F80" s="47">
        <v>52290.695104040002</v>
      </c>
      <c r="G80" s="47">
        <v>53734.748431840002</v>
      </c>
      <c r="H80" s="47">
        <v>60404.869423730022</v>
      </c>
      <c r="I80" s="47">
        <v>62883.799085489991</v>
      </c>
      <c r="J80" s="47">
        <v>60019.587034019991</v>
      </c>
      <c r="K80" s="47">
        <v>61083.742829090013</v>
      </c>
      <c r="L80" s="47">
        <v>56275.698362579999</v>
      </c>
      <c r="M80" s="47">
        <v>62270.84380948</v>
      </c>
      <c r="N80" s="47">
        <v>88108.361221280007</v>
      </c>
      <c r="O80" s="47">
        <v>118012.04999052</v>
      </c>
      <c r="P80" s="47">
        <v>142905.72646698001</v>
      </c>
      <c r="Q80" s="47">
        <v>179543.28383606</v>
      </c>
      <c r="R80" s="47">
        <v>236518.49344786999</v>
      </c>
      <c r="S80" s="47">
        <v>317577.82948476</v>
      </c>
      <c r="T80" s="47">
        <v>360951.37520165002</v>
      </c>
      <c r="U80" s="47">
        <v>483013.62313538999</v>
      </c>
      <c r="V80" s="47">
        <v>638428.54864914995</v>
      </c>
      <c r="W80" s="47">
        <v>808131.34931615985</v>
      </c>
      <c r="X80" s="47">
        <v>1043967.27453614</v>
      </c>
      <c r="Y80" s="47">
        <v>1425147.6752793901</v>
      </c>
      <c r="Z80" s="47">
        <v>1872915.1292514</v>
      </c>
      <c r="AA80" s="47">
        <v>2522853.8500943701</v>
      </c>
      <c r="AB80" s="47">
        <v>3202761.948240119</v>
      </c>
      <c r="AC80" s="47">
        <v>4204217.5561155332</v>
      </c>
      <c r="AD80" s="47">
        <v>6147005.7959213741</v>
      </c>
      <c r="AE80" s="48">
        <v>8081483.0251333332</v>
      </c>
    </row>
    <row r="81" spans="1:31" x14ac:dyDescent="0.25">
      <c r="A81" s="28"/>
      <c r="B81" s="29"/>
      <c r="C81" s="29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 s="28" t="s">
        <v>86</v>
      </c>
      <c r="B82" s="29"/>
      <c r="C82" s="29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 s="28" t="s">
        <v>87</v>
      </c>
      <c r="B83" s="29"/>
      <c r="C83" s="29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 s="28" t="s">
        <v>88</v>
      </c>
      <c r="B84" s="29"/>
      <c r="C84" s="29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 s="28" t="s">
        <v>89</v>
      </c>
      <c r="B85" s="29"/>
      <c r="C85" s="29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 s="28" t="s">
        <v>90</v>
      </c>
      <c r="B86" s="29"/>
      <c r="C86" s="29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8" spans="1:31" x14ac:dyDescent="0.25">
      <c r="D88" s="73">
        <f>+D4/D3</f>
        <v>0.28200950710841444</v>
      </c>
      <c r="E88" s="73">
        <f t="shared" ref="E88:AD88" si="0">+E4/E3</f>
        <v>0.30591346957622617</v>
      </c>
      <c r="F88" s="73">
        <f t="shared" si="0"/>
        <v>0.31395156912162764</v>
      </c>
      <c r="G88" s="73">
        <f t="shared" si="0"/>
        <v>0.38144787612796449</v>
      </c>
      <c r="H88" s="73">
        <f t="shared" si="0"/>
        <v>0.31870317159898603</v>
      </c>
      <c r="I88" s="73">
        <f t="shared" si="0"/>
        <v>0.30834949176056786</v>
      </c>
      <c r="J88" s="73">
        <f>+J4/J3</f>
        <v>0.3028689176832387</v>
      </c>
      <c r="K88" s="73">
        <f t="shared" si="0"/>
        <v>0.34826770150782516</v>
      </c>
      <c r="L88" s="73">
        <f t="shared" si="0"/>
        <v>0.34539551991789746</v>
      </c>
      <c r="M88" s="73">
        <f t="shared" si="0"/>
        <v>0.37245057884446098</v>
      </c>
      <c r="N88" s="73">
        <f t="shared" si="0"/>
        <v>0.30887553743889912</v>
      </c>
      <c r="O88" s="73">
        <f t="shared" si="0"/>
        <v>0.26384927458568275</v>
      </c>
      <c r="P88" s="73">
        <f t="shared" si="0"/>
        <v>0.28052641253013155</v>
      </c>
      <c r="Q88" s="73">
        <f t="shared" si="0"/>
        <v>0.2872833576720214</v>
      </c>
      <c r="R88" s="73">
        <f t="shared" si="0"/>
        <v>0.28889766314426296</v>
      </c>
      <c r="S88" s="73">
        <f t="shared" si="0"/>
        <v>0.3218932096599964</v>
      </c>
      <c r="T88" s="73">
        <f t="shared" si="0"/>
        <v>0.34407578097026476</v>
      </c>
      <c r="U88" s="73">
        <f t="shared" si="0"/>
        <v>0.30576221685675814</v>
      </c>
      <c r="V88" s="73">
        <f t="shared" si="0"/>
        <v>0.33482205488206651</v>
      </c>
      <c r="W88" s="73">
        <f t="shared" si="0"/>
        <v>0.38894464612907875</v>
      </c>
      <c r="X88" s="73">
        <f t="shared" si="0"/>
        <v>0.42977016650131855</v>
      </c>
      <c r="Y88" s="73">
        <f t="shared" si="0"/>
        <v>0.46515401983905524</v>
      </c>
      <c r="Z88" s="73">
        <f t="shared" si="0"/>
        <v>0.48946825923339332</v>
      </c>
      <c r="AA88" s="73">
        <f t="shared" si="0"/>
        <v>0.39934025708331083</v>
      </c>
      <c r="AB88" s="73">
        <f t="shared" si="0"/>
        <v>0.42212066303109058</v>
      </c>
      <c r="AC88" s="73">
        <f t="shared" si="0"/>
        <v>0.39786127817931316</v>
      </c>
      <c r="AD88" s="73">
        <f t="shared" si="0"/>
        <v>0.39313548434356177</v>
      </c>
      <c r="AE88" s="73">
        <f>+AE4/AE3</f>
        <v>0.4314796900794084</v>
      </c>
    </row>
    <row r="89" spans="1:31" x14ac:dyDescent="0.25">
      <c r="D89" s="73">
        <f>+D8/D3</f>
        <v>0.66539587461464533</v>
      </c>
      <c r="E89" s="73">
        <f t="shared" ref="E89:AE89" si="1">+E8/E3</f>
        <v>0.6403553119233405</v>
      </c>
      <c r="F89" s="73">
        <f t="shared" si="1"/>
        <v>0.62970343087766367</v>
      </c>
      <c r="G89" s="73">
        <f t="shared" si="1"/>
        <v>0.58153071929538747</v>
      </c>
      <c r="H89" s="73">
        <f t="shared" si="1"/>
        <v>0.61265750458095203</v>
      </c>
      <c r="I89" s="73">
        <f t="shared" si="1"/>
        <v>0.62119836371371828</v>
      </c>
      <c r="J89" s="73">
        <f t="shared" si="1"/>
        <v>0.61329091717101469</v>
      </c>
      <c r="K89" s="73">
        <f t="shared" si="1"/>
        <v>0.58167906984127182</v>
      </c>
      <c r="L89" s="73">
        <f t="shared" si="1"/>
        <v>0.58237989220171826</v>
      </c>
      <c r="M89" s="73">
        <f t="shared" si="1"/>
        <v>0.51351456292607089</v>
      </c>
      <c r="N89" s="73">
        <f t="shared" si="1"/>
        <v>0.61400235488887622</v>
      </c>
      <c r="O89" s="73">
        <f t="shared" si="1"/>
        <v>0.69066636130879611</v>
      </c>
      <c r="P89" s="73">
        <f t="shared" si="1"/>
        <v>0.67122533087731184</v>
      </c>
      <c r="Q89" s="73">
        <f t="shared" si="1"/>
        <v>0.65903949946746221</v>
      </c>
      <c r="R89" s="73">
        <f t="shared" si="1"/>
        <v>0.65900586088672997</v>
      </c>
      <c r="S89" s="73">
        <f t="shared" si="1"/>
        <v>0.62179135159212795</v>
      </c>
      <c r="T89" s="73">
        <f t="shared" si="1"/>
        <v>0.59629618574817644</v>
      </c>
      <c r="U89" s="73">
        <f t="shared" si="1"/>
        <v>0.64600684791899587</v>
      </c>
      <c r="V89" s="73">
        <f t="shared" si="1"/>
        <v>0.61867694656011563</v>
      </c>
      <c r="W89" s="73">
        <f t="shared" si="1"/>
        <v>0.58481970360303959</v>
      </c>
      <c r="X89" s="73">
        <f t="shared" si="1"/>
        <v>0.53501496456417752</v>
      </c>
      <c r="Y89" s="73">
        <f t="shared" si="1"/>
        <v>0.48989464787441156</v>
      </c>
      <c r="Z89" s="73">
        <f t="shared" si="1"/>
        <v>0.48298333570152835</v>
      </c>
      <c r="AA89" s="73">
        <f t="shared" si="1"/>
        <v>0.5407891591367725</v>
      </c>
      <c r="AB89" s="73">
        <f t="shared" si="1"/>
        <v>0.53078781900590011</v>
      </c>
      <c r="AC89" s="73">
        <f t="shared" si="1"/>
        <v>0.53718029826496638</v>
      </c>
      <c r="AD89" s="73">
        <f t="shared" si="1"/>
        <v>0.53490768599555383</v>
      </c>
      <c r="AE89" s="73">
        <f t="shared" si="1"/>
        <v>0.51446321171807807</v>
      </c>
    </row>
    <row r="91" spans="1:31" x14ac:dyDescent="0.25">
      <c r="AE91" s="7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1DDEBF-C7A1-4D45-8450-C80997A351D8}"/>
</file>

<file path=customXml/itemProps2.xml><?xml version="1.0" encoding="utf-8"?>
<ds:datastoreItem xmlns:ds="http://schemas.openxmlformats.org/officeDocument/2006/customXml" ds:itemID="{942F8375-204E-4388-AAF6-C8BC9426C2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Nacion</vt:lpstr>
      <vt:lpstr>Gasto y PBI</vt:lpstr>
      <vt:lpstr>Ingresos Tributarios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Folgar</dc:creator>
  <cp:lastModifiedBy>Julian Folgar</cp:lastModifiedBy>
  <dcterms:created xsi:type="dcterms:W3CDTF">2022-05-24T15:25:20Z</dcterms:created>
  <dcterms:modified xsi:type="dcterms:W3CDTF">2024-07-23T13:41:40Z</dcterms:modified>
</cp:coreProperties>
</file>